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EstaPasta_de_trabalho"/>
  <bookViews>
    <workbookView xWindow="450" yWindow="630" windowWidth="19815" windowHeight="6600" firstSheet="3" activeTab="3"/>
  </bookViews>
  <sheets>
    <sheet name="MEMORIA DE CALCULO" sheetId="1" state="hidden" r:id="rId1"/>
    <sheet name="Cópia de S23.05 MEDIÇÃO 1" sheetId="2" state="hidden" r:id="rId2"/>
    <sheet name="PLANO DE PAVIMENTAÇÃO PMF" sheetId="17" state="hidden" r:id="rId3"/>
    <sheet name="PLAN ORÇ LICIT 03" sheetId="16" r:id="rId4"/>
  </sheets>
  <definedNames>
    <definedName name="_xlnm.Print_Area" localSheetId="3">'PLAN ORÇ LICIT 03'!$B$4:$J$523</definedName>
    <definedName name="_xlnm.Print_Area" localSheetId="2">'PLANO DE PAVIMENTAÇÃO PMF'!$B$1:$J$46</definedName>
  </definedNames>
  <calcPr calcId="145621"/>
</workbook>
</file>

<file path=xl/calcChain.xml><?xml version="1.0" encoding="utf-8"?>
<calcChain xmlns="http://schemas.openxmlformats.org/spreadsheetml/2006/main">
  <c r="J238" i="16" l="1"/>
  <c r="J235" i="16"/>
  <c r="J234" i="16"/>
  <c r="J231" i="16"/>
  <c r="J230" i="16"/>
  <c r="J229" i="16"/>
  <c r="J228" i="16"/>
  <c r="J227" i="16"/>
  <c r="J226" i="16"/>
  <c r="J225" i="16"/>
  <c r="J223" i="16"/>
  <c r="J222" i="16"/>
  <c r="J221" i="16"/>
  <c r="J220" i="16"/>
  <c r="J219" i="16"/>
  <c r="J218" i="16"/>
  <c r="J215" i="16"/>
  <c r="J214" i="16"/>
  <c r="J213" i="16"/>
  <c r="J212" i="16"/>
  <c r="J211" i="16"/>
  <c r="J210" i="16"/>
  <c r="J209" i="16"/>
  <c r="J207" i="16"/>
  <c r="J206" i="16"/>
  <c r="J205" i="16"/>
  <c r="J204" i="16"/>
  <c r="J203" i="16"/>
  <c r="J202" i="16"/>
  <c r="J199" i="16"/>
  <c r="J198" i="16"/>
  <c r="J197" i="16"/>
  <c r="J196" i="16"/>
  <c r="J195" i="16"/>
  <c r="J194" i="16"/>
  <c r="J193" i="16"/>
  <c r="J191" i="16"/>
  <c r="J190" i="16"/>
  <c r="J189" i="16"/>
  <c r="J188" i="16"/>
  <c r="J186" i="16"/>
  <c r="J183" i="16"/>
  <c r="J182" i="16"/>
  <c r="J181" i="16"/>
  <c r="J180" i="16"/>
  <c r="J179" i="16"/>
  <c r="J178" i="16"/>
  <c r="J177" i="16"/>
  <c r="J175" i="16"/>
  <c r="J174" i="16"/>
  <c r="J173" i="16"/>
  <c r="J172" i="16"/>
  <c r="J170" i="16"/>
  <c r="J167" i="16"/>
  <c r="J166" i="16"/>
  <c r="J165" i="16"/>
  <c r="J164" i="16"/>
  <c r="J163" i="16"/>
  <c r="J162" i="16"/>
  <c r="J161" i="16"/>
  <c r="J159" i="16"/>
  <c r="J158" i="16"/>
  <c r="J157" i="16"/>
  <c r="J156" i="16"/>
  <c r="J155" i="16"/>
  <c r="J154" i="16"/>
  <c r="J151" i="16"/>
  <c r="J150" i="16"/>
  <c r="J149" i="16"/>
  <c r="J148" i="16"/>
  <c r="J147" i="16"/>
  <c r="J146" i="16"/>
  <c r="J145" i="16"/>
  <c r="J142" i="16"/>
  <c r="J141" i="16"/>
  <c r="J140" i="16"/>
  <c r="J139" i="16"/>
  <c r="J138" i="16"/>
  <c r="J135" i="16"/>
  <c r="J134" i="16"/>
  <c r="J133" i="16"/>
  <c r="J132" i="16"/>
  <c r="J131" i="16"/>
  <c r="J130" i="16"/>
  <c r="J129" i="16"/>
  <c r="J127" i="16"/>
  <c r="J126" i="16"/>
  <c r="J125" i="16"/>
  <c r="J124" i="16"/>
  <c r="J123" i="16"/>
  <c r="J122" i="16"/>
  <c r="J119" i="16"/>
  <c r="J118" i="16"/>
  <c r="J117" i="16"/>
  <c r="J116" i="16"/>
  <c r="J115" i="16"/>
  <c r="J114" i="16"/>
  <c r="J113" i="16"/>
  <c r="J111" i="16"/>
  <c r="J110" i="16"/>
  <c r="J109" i="16"/>
  <c r="J108" i="16"/>
  <c r="J107" i="16"/>
  <c r="J106" i="16"/>
  <c r="J102" i="16"/>
  <c r="J101" i="16"/>
  <c r="J100" i="16"/>
  <c r="J99" i="16"/>
  <c r="J98" i="16"/>
  <c r="J97" i="16"/>
  <c r="J95" i="16"/>
  <c r="J94" i="16"/>
  <c r="J93" i="16"/>
  <c r="J92" i="16"/>
  <c r="J91" i="16"/>
  <c r="J90" i="16"/>
  <c r="J86" i="16"/>
  <c r="J85" i="16"/>
  <c r="J84" i="16"/>
  <c r="J83" i="16"/>
  <c r="J82" i="16"/>
  <c r="J81" i="16"/>
  <c r="J79" i="16"/>
  <c r="J78" i="16"/>
  <c r="J77" i="16"/>
  <c r="J76" i="16"/>
  <c r="J75" i="16"/>
  <c r="J74" i="16"/>
  <c r="J71" i="16"/>
  <c r="J70" i="16"/>
  <c r="J69" i="16"/>
  <c r="J68" i="16"/>
  <c r="J67" i="16"/>
  <c r="J66" i="16"/>
  <c r="J65" i="16"/>
  <c r="J35" i="16"/>
  <c r="J18" i="16"/>
  <c r="J393" i="16"/>
  <c r="H19" i="16" l="1"/>
  <c r="I18" i="16"/>
  <c r="J394" i="16" l="1"/>
  <c r="J15" i="16"/>
  <c r="G43" i="16"/>
  <c r="I183" i="16"/>
  <c r="I182" i="16"/>
  <c r="I181" i="16"/>
  <c r="I180" i="16"/>
  <c r="I179" i="16"/>
  <c r="I178" i="16"/>
  <c r="I177" i="16"/>
  <c r="G177" i="16"/>
  <c r="G178" i="16" s="1"/>
  <c r="I175" i="16"/>
  <c r="I174" i="16"/>
  <c r="I173" i="16"/>
  <c r="G173" i="16"/>
  <c r="G174" i="16" s="1"/>
  <c r="I172" i="16"/>
  <c r="G172" i="16"/>
  <c r="I171" i="16"/>
  <c r="J171" i="16" s="1"/>
  <c r="I170" i="16"/>
  <c r="G170" i="16"/>
  <c r="I167" i="16"/>
  <c r="I166" i="16"/>
  <c r="I165" i="16"/>
  <c r="I164" i="16"/>
  <c r="I163" i="16"/>
  <c r="I162" i="16"/>
  <c r="I161" i="16"/>
  <c r="G161" i="16"/>
  <c r="G167" i="16" s="1"/>
  <c r="I159" i="16"/>
  <c r="I158" i="16"/>
  <c r="G158" i="16"/>
  <c r="I157" i="16"/>
  <c r="G157" i="16"/>
  <c r="G159" i="16" s="1"/>
  <c r="I156" i="16"/>
  <c r="G156" i="16"/>
  <c r="I155" i="16"/>
  <c r="I154" i="16"/>
  <c r="G154" i="16"/>
  <c r="G175" i="16" l="1"/>
  <c r="G163" i="16"/>
  <c r="G164" i="16"/>
  <c r="G165" i="16"/>
  <c r="G166" i="16"/>
  <c r="G162" i="16"/>
  <c r="G183" i="16"/>
  <c r="J160" i="16" l="1"/>
  <c r="J169" i="16"/>
  <c r="J153" i="16"/>
  <c r="J152" i="16" s="1"/>
  <c r="G180" i="16"/>
  <c r="G181" i="16"/>
  <c r="G182" i="16"/>
  <c r="G179" i="16"/>
  <c r="K26" i="17"/>
  <c r="G522" i="16"/>
  <c r="G521" i="16"/>
  <c r="G497" i="16"/>
  <c r="G496" i="16"/>
  <c r="G472" i="16"/>
  <c r="G471" i="16"/>
  <c r="G447" i="16"/>
  <c r="G446" i="16"/>
  <c r="G421" i="16"/>
  <c r="G420" i="16"/>
  <c r="J176" i="16" l="1"/>
  <c r="J168" i="16" s="1"/>
  <c r="G443" i="16"/>
  <c r="G437" i="16"/>
  <c r="G439" i="16" s="1"/>
  <c r="G436" i="16"/>
  <c r="G438" i="16" s="1"/>
  <c r="G433" i="16"/>
  <c r="G440" i="16" s="1"/>
  <c r="G441" i="16" s="1"/>
  <c r="G432" i="16"/>
  <c r="G434" i="16" s="1"/>
  <c r="G428" i="16"/>
  <c r="G429" i="16" s="1"/>
  <c r="G427" i="16"/>
  <c r="G425" i="16"/>
  <c r="G426" i="16" s="1"/>
  <c r="D26" i="17"/>
  <c r="G442" i="16" l="1"/>
  <c r="G444" i="16"/>
  <c r="I42" i="17"/>
  <c r="I41" i="17"/>
  <c r="I40" i="17"/>
  <c r="I39" i="17"/>
  <c r="I38" i="17"/>
  <c r="I33" i="17"/>
  <c r="I32" i="17"/>
  <c r="I31" i="17"/>
  <c r="I30" i="17"/>
  <c r="I29" i="17"/>
  <c r="I28" i="17"/>
  <c r="I27" i="17"/>
  <c r="I25" i="17"/>
  <c r="I24" i="17"/>
  <c r="I23" i="17"/>
  <c r="I22" i="17"/>
  <c r="I21" i="17"/>
  <c r="I20" i="17"/>
  <c r="I19" i="17"/>
  <c r="I18" i="17"/>
  <c r="I17" i="17"/>
  <c r="I16" i="17"/>
  <c r="D32" i="17"/>
  <c r="D33" i="17"/>
  <c r="D38" i="17"/>
  <c r="D39" i="17"/>
  <c r="D40" i="17"/>
  <c r="D41" i="17"/>
  <c r="D42" i="17"/>
  <c r="D31" i="17" l="1"/>
  <c r="D30" i="17"/>
  <c r="D29" i="17"/>
  <c r="D28" i="17"/>
  <c r="D27" i="17"/>
  <c r="D25" i="17"/>
  <c r="D24" i="17"/>
  <c r="D23" i="17"/>
  <c r="D22" i="17"/>
  <c r="D21" i="17"/>
  <c r="D20" i="17"/>
  <c r="D19" i="17"/>
  <c r="D18" i="17"/>
  <c r="D17" i="17"/>
  <c r="D16" i="17"/>
  <c r="D15" i="17"/>
  <c r="D14" i="17"/>
  <c r="D13" i="17"/>
  <c r="D12" i="17"/>
  <c r="D11" i="17"/>
  <c r="I392" i="16" l="1"/>
  <c r="I391" i="16"/>
  <c r="I390" i="16"/>
  <c r="I389" i="16"/>
  <c r="I388" i="16"/>
  <c r="I387" i="16"/>
  <c r="I386" i="16"/>
  <c r="G386" i="16"/>
  <c r="G392" i="16" s="1"/>
  <c r="I384" i="16"/>
  <c r="I383" i="16"/>
  <c r="I382" i="16"/>
  <c r="G382" i="16"/>
  <c r="G383" i="16" s="1"/>
  <c r="I381" i="16"/>
  <c r="G381" i="16"/>
  <c r="I380" i="16"/>
  <c r="J380" i="16" s="1"/>
  <c r="I379" i="16"/>
  <c r="G379" i="16"/>
  <c r="J383" i="16" l="1"/>
  <c r="J386" i="16"/>
  <c r="G387" i="16"/>
  <c r="J387" i="16" s="1"/>
  <c r="J381" i="16"/>
  <c r="G384" i="16"/>
  <c r="J384" i="16" s="1"/>
  <c r="J379" i="16"/>
  <c r="J382" i="16"/>
  <c r="G388" i="16"/>
  <c r="J388" i="16" s="1"/>
  <c r="G389" i="16"/>
  <c r="J389" i="16" s="1"/>
  <c r="G390" i="16"/>
  <c r="J390" i="16" s="1"/>
  <c r="G391" i="16"/>
  <c r="J391" i="16" s="1"/>
  <c r="J392" i="16"/>
  <c r="I279" i="16"/>
  <c r="I278" i="16"/>
  <c r="I277" i="16"/>
  <c r="I276" i="16"/>
  <c r="I275" i="16"/>
  <c r="I274" i="16"/>
  <c r="I273" i="16"/>
  <c r="G273" i="16"/>
  <c r="G274" i="16" s="1"/>
  <c r="I271" i="16"/>
  <c r="I270" i="16"/>
  <c r="I269" i="16"/>
  <c r="G269" i="16"/>
  <c r="G270" i="16" s="1"/>
  <c r="I268" i="16"/>
  <c r="G268" i="16"/>
  <c r="I267" i="16"/>
  <c r="J267" i="16" s="1"/>
  <c r="I266" i="16"/>
  <c r="G266" i="16"/>
  <c r="I263" i="16"/>
  <c r="I262" i="16"/>
  <c r="I261" i="16"/>
  <c r="I260" i="16"/>
  <c r="I259" i="16"/>
  <c r="I258" i="16"/>
  <c r="I257" i="16"/>
  <c r="G257" i="16"/>
  <c r="G258" i="16" s="1"/>
  <c r="I255" i="16"/>
  <c r="I254" i="16"/>
  <c r="I253" i="16"/>
  <c r="G253" i="16"/>
  <c r="G255" i="16" s="1"/>
  <c r="I252" i="16"/>
  <c r="G252" i="16"/>
  <c r="I251" i="16"/>
  <c r="J251" i="16" s="1"/>
  <c r="I250" i="16"/>
  <c r="G250" i="16"/>
  <c r="I247" i="16"/>
  <c r="I246" i="16"/>
  <c r="I245" i="16"/>
  <c r="I244" i="16"/>
  <c r="I243" i="16"/>
  <c r="I242" i="16"/>
  <c r="I241" i="16"/>
  <c r="G241" i="16"/>
  <c r="G247" i="16" s="1"/>
  <c r="I239" i="16"/>
  <c r="I238" i="16"/>
  <c r="I237" i="16"/>
  <c r="G237" i="16"/>
  <c r="G238" i="16" s="1"/>
  <c r="I236" i="16"/>
  <c r="G236" i="16"/>
  <c r="I235" i="16"/>
  <c r="I234" i="16"/>
  <c r="G234" i="16"/>
  <c r="I231" i="16"/>
  <c r="I230" i="16"/>
  <c r="I229" i="16"/>
  <c r="I228" i="16"/>
  <c r="I227" i="16"/>
  <c r="I226" i="16"/>
  <c r="I225" i="16"/>
  <c r="G225" i="16"/>
  <c r="G231" i="16" s="1"/>
  <c r="I223" i="16"/>
  <c r="I222" i="16"/>
  <c r="I221" i="16"/>
  <c r="G221" i="16"/>
  <c r="G223" i="16" s="1"/>
  <c r="I220" i="16"/>
  <c r="G220" i="16"/>
  <c r="I219" i="16"/>
  <c r="I218" i="16"/>
  <c r="G218" i="16"/>
  <c r="I344" i="16"/>
  <c r="I343" i="16"/>
  <c r="I342" i="16"/>
  <c r="I341" i="16"/>
  <c r="I340" i="16"/>
  <c r="I339" i="16"/>
  <c r="I338" i="16"/>
  <c r="G338" i="16"/>
  <c r="G339" i="16" s="1"/>
  <c r="I336" i="16"/>
  <c r="I335" i="16"/>
  <c r="I334" i="16"/>
  <c r="G334" i="16"/>
  <c r="G336" i="16" s="1"/>
  <c r="I333" i="16"/>
  <c r="G333" i="16"/>
  <c r="I332" i="16"/>
  <c r="J332" i="16" s="1"/>
  <c r="I331" i="16"/>
  <c r="G331" i="16"/>
  <c r="I36" i="17"/>
  <c r="J236" i="16" l="1"/>
  <c r="J378" i="16"/>
  <c r="J385" i="16"/>
  <c r="J266" i="16"/>
  <c r="J268" i="16"/>
  <c r="J270" i="16"/>
  <c r="J274" i="16"/>
  <c r="J269" i="16"/>
  <c r="G271" i="16"/>
  <c r="J271" i="16" s="1"/>
  <c r="G279" i="16"/>
  <c r="J273" i="16"/>
  <c r="J339" i="16"/>
  <c r="G254" i="16"/>
  <c r="J254" i="16" s="1"/>
  <c r="G226" i="16"/>
  <c r="J252" i="16"/>
  <c r="J258" i="16"/>
  <c r="G239" i="16"/>
  <c r="J239" i="16" s="1"/>
  <c r="J334" i="16"/>
  <c r="J338" i="16"/>
  <c r="J237" i="16"/>
  <c r="J333" i="16"/>
  <c r="J250" i="16"/>
  <c r="J257" i="16"/>
  <c r="J253" i="16"/>
  <c r="J255" i="16"/>
  <c r="G263" i="16"/>
  <c r="J241" i="16"/>
  <c r="G242" i="16"/>
  <c r="J242" i="16" s="1"/>
  <c r="G243" i="16"/>
  <c r="G245" i="16"/>
  <c r="J245" i="16" s="1"/>
  <c r="G246" i="16"/>
  <c r="J246" i="16" s="1"/>
  <c r="G244" i="16"/>
  <c r="J244" i="16" s="1"/>
  <c r="J243" i="16"/>
  <c r="J247" i="16"/>
  <c r="G222" i="16"/>
  <c r="G229" i="16"/>
  <c r="G230" i="16"/>
  <c r="G227" i="16"/>
  <c r="G228" i="16"/>
  <c r="J331" i="16"/>
  <c r="J336" i="16"/>
  <c r="G335" i="16"/>
  <c r="J335" i="16" s="1"/>
  <c r="G344" i="16"/>
  <c r="I376" i="16"/>
  <c r="I375" i="16"/>
  <c r="I374" i="16"/>
  <c r="I373" i="16"/>
  <c r="I372" i="16"/>
  <c r="I371" i="16"/>
  <c r="I370" i="16"/>
  <c r="G370" i="16"/>
  <c r="G371" i="16" s="1"/>
  <c r="I368" i="16"/>
  <c r="I367" i="16"/>
  <c r="I366" i="16"/>
  <c r="G366" i="16"/>
  <c r="G368" i="16" s="1"/>
  <c r="I365" i="16"/>
  <c r="G365" i="16"/>
  <c r="I364" i="16"/>
  <c r="J364" i="16" s="1"/>
  <c r="I363" i="16"/>
  <c r="G363" i="16"/>
  <c r="I360" i="16"/>
  <c r="I359" i="16"/>
  <c r="I358" i="16"/>
  <c r="I357" i="16"/>
  <c r="I356" i="16"/>
  <c r="I355" i="16"/>
  <c r="I354" i="16"/>
  <c r="G354" i="16"/>
  <c r="G355" i="16" s="1"/>
  <c r="I352" i="16"/>
  <c r="I351" i="16"/>
  <c r="I350" i="16"/>
  <c r="G350" i="16"/>
  <c r="G351" i="16" s="1"/>
  <c r="I349" i="16"/>
  <c r="G349" i="16"/>
  <c r="I348" i="16"/>
  <c r="J348" i="16" s="1"/>
  <c r="I347" i="16"/>
  <c r="G347" i="16"/>
  <c r="I328" i="16"/>
  <c r="I327" i="16"/>
  <c r="I326" i="16"/>
  <c r="I325" i="16"/>
  <c r="I324" i="16"/>
  <c r="I323" i="16"/>
  <c r="I322" i="16"/>
  <c r="G322" i="16"/>
  <c r="G323" i="16" s="1"/>
  <c r="I320" i="16"/>
  <c r="I319" i="16"/>
  <c r="I318" i="16"/>
  <c r="G318" i="16"/>
  <c r="G319" i="16" s="1"/>
  <c r="I317" i="16"/>
  <c r="G317" i="16"/>
  <c r="I316" i="16"/>
  <c r="J316" i="16" s="1"/>
  <c r="I315" i="16"/>
  <c r="G315" i="16"/>
  <c r="I312" i="16"/>
  <c r="I311" i="16"/>
  <c r="I310" i="16"/>
  <c r="I309" i="16"/>
  <c r="I308" i="16"/>
  <c r="I307" i="16"/>
  <c r="I306" i="16"/>
  <c r="G306" i="16"/>
  <c r="G307" i="16" s="1"/>
  <c r="I304" i="16"/>
  <c r="I303" i="16"/>
  <c r="I302" i="16"/>
  <c r="G302" i="16"/>
  <c r="G303" i="16" s="1"/>
  <c r="I301" i="16"/>
  <c r="G301" i="16"/>
  <c r="I300" i="16"/>
  <c r="J300" i="16" s="1"/>
  <c r="I299" i="16"/>
  <c r="G299" i="16"/>
  <c r="I296" i="16"/>
  <c r="I295" i="16"/>
  <c r="I294" i="16"/>
  <c r="I293" i="16"/>
  <c r="I292" i="16"/>
  <c r="I291" i="16"/>
  <c r="I290" i="16"/>
  <c r="G290" i="16"/>
  <c r="G296" i="16" s="1"/>
  <c r="I288" i="16"/>
  <c r="I287" i="16"/>
  <c r="I286" i="16"/>
  <c r="G286" i="16"/>
  <c r="G288" i="16" s="1"/>
  <c r="I285" i="16"/>
  <c r="G285" i="16"/>
  <c r="I284" i="16"/>
  <c r="J284" i="16" s="1"/>
  <c r="I283" i="16"/>
  <c r="G283" i="16"/>
  <c r="I215" i="16"/>
  <c r="I214" i="16"/>
  <c r="I213" i="16"/>
  <c r="I212" i="16"/>
  <c r="I211" i="16"/>
  <c r="I210" i="16"/>
  <c r="I209" i="16"/>
  <c r="G209" i="16"/>
  <c r="G215" i="16" s="1"/>
  <c r="I207" i="16"/>
  <c r="I206" i="16"/>
  <c r="I205" i="16"/>
  <c r="G205" i="16"/>
  <c r="G207" i="16" s="1"/>
  <c r="I204" i="16"/>
  <c r="G204" i="16"/>
  <c r="I203" i="16"/>
  <c r="I202" i="16"/>
  <c r="G202" i="16"/>
  <c r="J377" i="16" l="1"/>
  <c r="J265" i="16"/>
  <c r="J279" i="16"/>
  <c r="G277" i="16"/>
  <c r="J277" i="16" s="1"/>
  <c r="G278" i="16"/>
  <c r="J278" i="16" s="1"/>
  <c r="G275" i="16"/>
  <c r="J275" i="16" s="1"/>
  <c r="G276" i="16"/>
  <c r="J276" i="16" s="1"/>
  <c r="J249" i="16"/>
  <c r="J317" i="16"/>
  <c r="J330" i="16"/>
  <c r="J285" i="16"/>
  <c r="J283" i="16"/>
  <c r="J299" i="16"/>
  <c r="J233" i="16"/>
  <c r="J217" i="16"/>
  <c r="G261" i="16"/>
  <c r="J261" i="16" s="1"/>
  <c r="G260" i="16"/>
  <c r="J260" i="16" s="1"/>
  <c r="G262" i="16"/>
  <c r="J262" i="16" s="1"/>
  <c r="G259" i="16"/>
  <c r="J259" i="16" s="1"/>
  <c r="J263" i="16"/>
  <c r="J240" i="16"/>
  <c r="J224" i="16"/>
  <c r="G342" i="16"/>
  <c r="J342" i="16" s="1"/>
  <c r="G343" i="16"/>
  <c r="J343" i="16" s="1"/>
  <c r="G340" i="16"/>
  <c r="J340" i="16" s="1"/>
  <c r="G341" i="16"/>
  <c r="J341" i="16" s="1"/>
  <c r="J344" i="16"/>
  <c r="J315" i="16"/>
  <c r="J368" i="16"/>
  <c r="G291" i="16"/>
  <c r="J291" i="16" s="1"/>
  <c r="J347" i="16"/>
  <c r="J363" i="16"/>
  <c r="J286" i="16"/>
  <c r="G287" i="16"/>
  <c r="J287" i="16" s="1"/>
  <c r="J290" i="16"/>
  <c r="J296" i="16"/>
  <c r="J366" i="16"/>
  <c r="J365" i="16"/>
  <c r="J371" i="16"/>
  <c r="G367" i="16"/>
  <c r="J367" i="16" s="1"/>
  <c r="J370" i="16"/>
  <c r="G376" i="16"/>
  <c r="J349" i="16"/>
  <c r="J351" i="16"/>
  <c r="J355" i="16"/>
  <c r="J350" i="16"/>
  <c r="G352" i="16"/>
  <c r="J352" i="16" s="1"/>
  <c r="J354" i="16"/>
  <c r="G360" i="16"/>
  <c r="J319" i="16"/>
  <c r="J323" i="16"/>
  <c r="J318" i="16"/>
  <c r="G320" i="16"/>
  <c r="J320" i="16" s="1"/>
  <c r="J322" i="16"/>
  <c r="G328" i="16"/>
  <c r="J301" i="16"/>
  <c r="J303" i="16"/>
  <c r="J307" i="16"/>
  <c r="J302" i="16"/>
  <c r="G304" i="16"/>
  <c r="J304" i="16" s="1"/>
  <c r="J306" i="16"/>
  <c r="G312" i="16"/>
  <c r="J288" i="16"/>
  <c r="G294" i="16"/>
  <c r="J294" i="16" s="1"/>
  <c r="G295" i="16"/>
  <c r="J295" i="16" s="1"/>
  <c r="G292" i="16"/>
  <c r="J292" i="16" s="1"/>
  <c r="G293" i="16"/>
  <c r="J293" i="16" s="1"/>
  <c r="G210" i="16"/>
  <c r="G206" i="16"/>
  <c r="G213" i="16"/>
  <c r="G214" i="16"/>
  <c r="G211" i="16"/>
  <c r="G212" i="16"/>
  <c r="I194" i="16"/>
  <c r="I195" i="16"/>
  <c r="I196" i="16"/>
  <c r="I197" i="16"/>
  <c r="I198" i="16"/>
  <c r="I199" i="16"/>
  <c r="I193" i="16"/>
  <c r="I187" i="16"/>
  <c r="I188" i="16"/>
  <c r="I189" i="16"/>
  <c r="I190" i="16"/>
  <c r="I191" i="16"/>
  <c r="I186" i="16"/>
  <c r="I146" i="16"/>
  <c r="I147" i="16"/>
  <c r="I148" i="16"/>
  <c r="I149" i="16"/>
  <c r="I150" i="16"/>
  <c r="I151" i="16"/>
  <c r="I145" i="16"/>
  <c r="I139" i="16"/>
  <c r="I140" i="16"/>
  <c r="I141" i="16"/>
  <c r="I142" i="16"/>
  <c r="I143" i="16"/>
  <c r="I138" i="16"/>
  <c r="I130" i="16"/>
  <c r="I131" i="16"/>
  <c r="I132" i="16"/>
  <c r="I133" i="16"/>
  <c r="I134" i="16"/>
  <c r="I135" i="16"/>
  <c r="I129" i="16"/>
  <c r="I123" i="16"/>
  <c r="I124" i="16"/>
  <c r="I125" i="16"/>
  <c r="I126" i="16"/>
  <c r="I127" i="16"/>
  <c r="I122" i="16"/>
  <c r="I114" i="16"/>
  <c r="I115" i="16"/>
  <c r="I116" i="16"/>
  <c r="I117" i="16"/>
  <c r="I118" i="16"/>
  <c r="I119" i="16"/>
  <c r="I113" i="16"/>
  <c r="I107" i="16"/>
  <c r="I108" i="16"/>
  <c r="I109" i="16"/>
  <c r="I110" i="16"/>
  <c r="I111" i="16"/>
  <c r="I106" i="16"/>
  <c r="I98" i="16"/>
  <c r="I99" i="16"/>
  <c r="I100" i="16"/>
  <c r="I101" i="16"/>
  <c r="I102" i="16"/>
  <c r="I103" i="16"/>
  <c r="I97" i="16"/>
  <c r="I91" i="16"/>
  <c r="I92" i="16"/>
  <c r="I93" i="16"/>
  <c r="I94" i="16"/>
  <c r="I95" i="16"/>
  <c r="I90" i="16"/>
  <c r="I82" i="16"/>
  <c r="I83" i="16"/>
  <c r="I84" i="16"/>
  <c r="I85" i="16"/>
  <c r="I86" i="16"/>
  <c r="I87" i="16"/>
  <c r="I81" i="16"/>
  <c r="I75" i="16"/>
  <c r="I76" i="16"/>
  <c r="I77" i="16"/>
  <c r="I78" i="16"/>
  <c r="I79" i="16"/>
  <c r="I74" i="16"/>
  <c r="I66" i="16"/>
  <c r="I67" i="16"/>
  <c r="I68" i="16"/>
  <c r="I69" i="16"/>
  <c r="I70" i="16"/>
  <c r="I71" i="16"/>
  <c r="I65" i="16"/>
  <c r="I59" i="16"/>
  <c r="I60" i="16"/>
  <c r="I61" i="16"/>
  <c r="I62" i="16"/>
  <c r="I63" i="16"/>
  <c r="I58" i="16"/>
  <c r="I50" i="16"/>
  <c r="I51" i="16"/>
  <c r="I52" i="16"/>
  <c r="I53" i="16"/>
  <c r="I54" i="16"/>
  <c r="I55" i="16"/>
  <c r="I49" i="16"/>
  <c r="I43" i="16"/>
  <c r="I44" i="16"/>
  <c r="I45" i="16"/>
  <c r="I46" i="16"/>
  <c r="I47" i="16"/>
  <c r="I42" i="16"/>
  <c r="I34" i="16"/>
  <c r="I35" i="16"/>
  <c r="I36" i="16"/>
  <c r="I37" i="16"/>
  <c r="I38" i="16"/>
  <c r="I39" i="16"/>
  <c r="I33" i="16"/>
  <c r="I27" i="16"/>
  <c r="I28" i="16"/>
  <c r="I29" i="16"/>
  <c r="I30" i="16"/>
  <c r="I31" i="16"/>
  <c r="I26" i="16"/>
  <c r="I20" i="16"/>
  <c r="I21" i="16"/>
  <c r="I22" i="16"/>
  <c r="J22" i="16" s="1"/>
  <c r="I23" i="16"/>
  <c r="J23" i="16" s="1"/>
  <c r="I522" i="16"/>
  <c r="J522" i="16" s="1"/>
  <c r="I521" i="16"/>
  <c r="J521" i="16" s="1"/>
  <c r="I519" i="16"/>
  <c r="I518" i="16"/>
  <c r="G518" i="16"/>
  <c r="I517" i="16"/>
  <c r="I516" i="16"/>
  <c r="I515" i="16"/>
  <c r="I514" i="16"/>
  <c r="I513" i="16"/>
  <c r="I512" i="16"/>
  <c r="G512" i="16"/>
  <c r="G517" i="16" s="1"/>
  <c r="I511" i="16"/>
  <c r="G511" i="16"/>
  <c r="G519" i="16" s="1"/>
  <c r="I509" i="16"/>
  <c r="I508" i="16"/>
  <c r="G508" i="16"/>
  <c r="G515" i="16" s="1"/>
  <c r="G516" i="16" s="1"/>
  <c r="I507" i="16"/>
  <c r="G507" i="16"/>
  <c r="G509" i="16" s="1"/>
  <c r="I506" i="16"/>
  <c r="J506" i="16" s="1"/>
  <c r="I504" i="16"/>
  <c r="I503" i="16"/>
  <c r="G503" i="16"/>
  <c r="G504" i="16" s="1"/>
  <c r="I502" i="16"/>
  <c r="G502" i="16"/>
  <c r="I501" i="16"/>
  <c r="I500" i="16"/>
  <c r="G500" i="16"/>
  <c r="G501" i="16" s="1"/>
  <c r="I497" i="16"/>
  <c r="J497" i="16" s="1"/>
  <c r="I496" i="16"/>
  <c r="J496" i="16" s="1"/>
  <c r="I494" i="16"/>
  <c r="I493" i="16"/>
  <c r="G493" i="16"/>
  <c r="I492" i="16"/>
  <c r="I491" i="16"/>
  <c r="I490" i="16"/>
  <c r="I489" i="16"/>
  <c r="I488" i="16"/>
  <c r="I487" i="16"/>
  <c r="G487" i="16"/>
  <c r="G489" i="16" s="1"/>
  <c r="I486" i="16"/>
  <c r="G486" i="16"/>
  <c r="G488" i="16" s="1"/>
  <c r="I484" i="16"/>
  <c r="I483" i="16"/>
  <c r="G483" i="16"/>
  <c r="G490" i="16" s="1"/>
  <c r="G491" i="16" s="1"/>
  <c r="I482" i="16"/>
  <c r="G482" i="16"/>
  <c r="G484" i="16" s="1"/>
  <c r="J484" i="16" s="1"/>
  <c r="I481" i="16"/>
  <c r="J481" i="16" s="1"/>
  <c r="I479" i="16"/>
  <c r="I478" i="16"/>
  <c r="G478" i="16"/>
  <c r="G479" i="16" s="1"/>
  <c r="I477" i="16"/>
  <c r="G477" i="16"/>
  <c r="I476" i="16"/>
  <c r="I475" i="16"/>
  <c r="G475" i="16"/>
  <c r="G476" i="16" s="1"/>
  <c r="I472" i="16"/>
  <c r="J472" i="16" s="1"/>
  <c r="I471" i="16"/>
  <c r="J471" i="16" s="1"/>
  <c r="I469" i="16"/>
  <c r="I468" i="16"/>
  <c r="G468" i="16"/>
  <c r="I467" i="16"/>
  <c r="I466" i="16"/>
  <c r="I465" i="16"/>
  <c r="I464" i="16"/>
  <c r="I463" i="16"/>
  <c r="I462" i="16"/>
  <c r="G462" i="16"/>
  <c r="G467" i="16" s="1"/>
  <c r="I461" i="16"/>
  <c r="G461" i="16"/>
  <c r="G469" i="16" s="1"/>
  <c r="I459" i="16"/>
  <c r="I458" i="16"/>
  <c r="G458" i="16"/>
  <c r="G465" i="16" s="1"/>
  <c r="G466" i="16" s="1"/>
  <c r="I457" i="16"/>
  <c r="G457" i="16"/>
  <c r="G459" i="16" s="1"/>
  <c r="I456" i="16"/>
  <c r="J456" i="16" s="1"/>
  <c r="I454" i="16"/>
  <c r="I453" i="16"/>
  <c r="G453" i="16"/>
  <c r="G454" i="16" s="1"/>
  <c r="I452" i="16"/>
  <c r="G452" i="16"/>
  <c r="I451" i="16"/>
  <c r="I450" i="16"/>
  <c r="G450" i="16"/>
  <c r="G451" i="16" s="1"/>
  <c r="I447" i="16"/>
  <c r="J447" i="16" s="1"/>
  <c r="I446" i="16"/>
  <c r="J446" i="16" s="1"/>
  <c r="I444" i="16"/>
  <c r="I443" i="16"/>
  <c r="I442" i="16"/>
  <c r="I441" i="16"/>
  <c r="I440" i="16"/>
  <c r="I439" i="16"/>
  <c r="I438" i="16"/>
  <c r="I437" i="16"/>
  <c r="I436" i="16"/>
  <c r="I434" i="16"/>
  <c r="I433" i="16"/>
  <c r="I432" i="16"/>
  <c r="J434" i="16"/>
  <c r="I431" i="16"/>
  <c r="J431" i="16" s="1"/>
  <c r="I429" i="16"/>
  <c r="I428" i="16"/>
  <c r="I427" i="16"/>
  <c r="I426" i="16"/>
  <c r="I425" i="16"/>
  <c r="I19" i="16"/>
  <c r="J21" i="16"/>
  <c r="J20" i="16"/>
  <c r="J33" i="17" l="1"/>
  <c r="K33" i="17" s="1"/>
  <c r="J444" i="16"/>
  <c r="J466" i="16"/>
  <c r="J517" i="16"/>
  <c r="J477" i="16"/>
  <c r="J272" i="16"/>
  <c r="J264" i="16" s="1"/>
  <c r="J479" i="16"/>
  <c r="J501" i="16"/>
  <c r="J450" i="16"/>
  <c r="J216" i="16"/>
  <c r="J282" i="16"/>
  <c r="J467" i="16"/>
  <c r="J362" i="16"/>
  <c r="J232" i="16"/>
  <c r="J488" i="16"/>
  <c r="J516" i="16"/>
  <c r="J298" i="16"/>
  <c r="J482" i="16"/>
  <c r="J512" i="16"/>
  <c r="J256" i="16"/>
  <c r="J248" i="16" s="1"/>
  <c r="J337" i="16"/>
  <c r="J329" i="16" s="1"/>
  <c r="J346" i="16"/>
  <c r="J452" i="16"/>
  <c r="J289" i="16"/>
  <c r="J201" i="16"/>
  <c r="J376" i="16"/>
  <c r="G374" i="16"/>
  <c r="J374" i="16" s="1"/>
  <c r="G375" i="16"/>
  <c r="J375" i="16" s="1"/>
  <c r="G372" i="16"/>
  <c r="J372" i="16" s="1"/>
  <c r="G373" i="16"/>
  <c r="J373" i="16" s="1"/>
  <c r="G359" i="16"/>
  <c r="J359" i="16" s="1"/>
  <c r="G356" i="16"/>
  <c r="J356" i="16" s="1"/>
  <c r="G357" i="16"/>
  <c r="J357" i="16" s="1"/>
  <c r="J360" i="16"/>
  <c r="G358" i="16"/>
  <c r="J358" i="16" s="1"/>
  <c r="J314" i="16"/>
  <c r="G327" i="16"/>
  <c r="J327" i="16" s="1"/>
  <c r="G324" i="16"/>
  <c r="J324" i="16" s="1"/>
  <c r="G325" i="16"/>
  <c r="J325" i="16" s="1"/>
  <c r="J328" i="16"/>
  <c r="G326" i="16"/>
  <c r="J326" i="16" s="1"/>
  <c r="G311" i="16"/>
  <c r="J311" i="16" s="1"/>
  <c r="G308" i="16"/>
  <c r="J308" i="16" s="1"/>
  <c r="G309" i="16"/>
  <c r="J309" i="16" s="1"/>
  <c r="J312" i="16"/>
  <c r="G310" i="16"/>
  <c r="J310" i="16" s="1"/>
  <c r="J462" i="16"/>
  <c r="J487" i="16"/>
  <c r="J520" i="16"/>
  <c r="J425" i="16"/>
  <c r="J437" i="16"/>
  <c r="J489" i="16"/>
  <c r="J518" i="16"/>
  <c r="J476" i="16"/>
  <c r="J208" i="16"/>
  <c r="J503" i="16"/>
  <c r="J507" i="16"/>
  <c r="J511" i="16"/>
  <c r="J502" i="16"/>
  <c r="J468" i="16"/>
  <c r="J457" i="16"/>
  <c r="J432" i="16"/>
  <c r="J429" i="16"/>
  <c r="J427" i="16"/>
  <c r="J443" i="16"/>
  <c r="J436" i="16"/>
  <c r="J426" i="16"/>
  <c r="J428" i="16"/>
  <c r="J433" i="16"/>
  <c r="J442" i="16"/>
  <c r="J453" i="16"/>
  <c r="J458" i="16"/>
  <c r="J461" i="16"/>
  <c r="J469" i="16"/>
  <c r="J478" i="16"/>
  <c r="J483" i="16"/>
  <c r="G492" i="16"/>
  <c r="J492" i="16" s="1"/>
  <c r="J493" i="16"/>
  <c r="J500" i="16"/>
  <c r="J508" i="16"/>
  <c r="G514" i="16"/>
  <c r="J514" i="16" s="1"/>
  <c r="J445" i="16"/>
  <c r="J451" i="16"/>
  <c r="G464" i="16"/>
  <c r="J464" i="16" s="1"/>
  <c r="J459" i="16"/>
  <c r="J470" i="16"/>
  <c r="J438" i="16"/>
  <c r="J491" i="16"/>
  <c r="J509" i="16"/>
  <c r="J504" i="16"/>
  <c r="J515" i="16"/>
  <c r="J519" i="16"/>
  <c r="G513" i="16"/>
  <c r="J513" i="16" s="1"/>
  <c r="J495" i="16"/>
  <c r="G494" i="16"/>
  <c r="J494" i="16" s="1"/>
  <c r="J486" i="16"/>
  <c r="J490" i="16"/>
  <c r="J475" i="16"/>
  <c r="J454" i="16"/>
  <c r="J465" i="16"/>
  <c r="G463" i="16"/>
  <c r="J463" i="16" s="1"/>
  <c r="J439" i="16"/>
  <c r="J441" i="16"/>
  <c r="J440" i="16"/>
  <c r="I421" i="16"/>
  <c r="I420" i="16"/>
  <c r="I418" i="16"/>
  <c r="I417" i="16"/>
  <c r="I416" i="16"/>
  <c r="I415" i="16"/>
  <c r="I414" i="16"/>
  <c r="I413" i="16"/>
  <c r="I412" i="16"/>
  <c r="I411" i="16"/>
  <c r="I410" i="16"/>
  <c r="I408" i="16"/>
  <c r="I407" i="16"/>
  <c r="I406" i="16"/>
  <c r="I405" i="16"/>
  <c r="I403" i="16"/>
  <c r="I402" i="16"/>
  <c r="I401" i="16"/>
  <c r="I400" i="16"/>
  <c r="I399" i="16"/>
  <c r="J23" i="17" l="1"/>
  <c r="K23" i="17" s="1"/>
  <c r="J22" i="17"/>
  <c r="K22" i="17" s="1"/>
  <c r="J25" i="17"/>
  <c r="K25" i="17" s="1"/>
  <c r="J30" i="17"/>
  <c r="K30" i="17" s="1"/>
  <c r="J281" i="16"/>
  <c r="J24" i="17"/>
  <c r="K24" i="17" s="1"/>
  <c r="J430" i="16"/>
  <c r="J480" i="16"/>
  <c r="J505" i="16"/>
  <c r="J455" i="16"/>
  <c r="J474" i="16"/>
  <c r="J200" i="16"/>
  <c r="J485" i="16"/>
  <c r="J510" i="16"/>
  <c r="J369" i="16"/>
  <c r="J361" i="16" s="1"/>
  <c r="J321" i="16"/>
  <c r="J313" i="16" s="1"/>
  <c r="J353" i="16"/>
  <c r="J345" i="16" s="1"/>
  <c r="J305" i="16"/>
  <c r="J297" i="16" s="1"/>
  <c r="J499" i="16"/>
  <c r="J498" i="16" s="1"/>
  <c r="J424" i="16"/>
  <c r="J449" i="16"/>
  <c r="J460" i="16"/>
  <c r="J435" i="16"/>
  <c r="J421" i="16"/>
  <c r="J420" i="16"/>
  <c r="J423" i="16" l="1"/>
  <c r="J27" i="17"/>
  <c r="K27" i="17" s="1"/>
  <c r="J29" i="17"/>
  <c r="K29" i="17" s="1"/>
  <c r="J32" i="17"/>
  <c r="K32" i="17" s="1"/>
  <c r="J21" i="17"/>
  <c r="K21" i="17" s="1"/>
  <c r="J28" i="17"/>
  <c r="K28" i="17" s="1"/>
  <c r="J31" i="17"/>
  <c r="K31" i="17" s="1"/>
  <c r="J473" i="16"/>
  <c r="J41" i="17" s="1"/>
  <c r="K41" i="17" s="1"/>
  <c r="J448" i="16"/>
  <c r="J40" i="17" s="1"/>
  <c r="K40" i="17" s="1"/>
  <c r="J42" i="17"/>
  <c r="K42" i="17" s="1"/>
  <c r="J419" i="16"/>
  <c r="J39" i="17" l="1"/>
  <c r="K39" i="17" s="1"/>
  <c r="G417" i="16" l="1"/>
  <c r="G411" i="16"/>
  <c r="G413" i="16" s="1"/>
  <c r="G410" i="16"/>
  <c r="G407" i="16"/>
  <c r="G414" i="16" s="1"/>
  <c r="G406" i="16"/>
  <c r="G408" i="16" s="1"/>
  <c r="J405" i="16"/>
  <c r="G402" i="16"/>
  <c r="G403" i="16" s="1"/>
  <c r="G401" i="16"/>
  <c r="G399" i="16"/>
  <c r="G400" i="16" s="1"/>
  <c r="G418" i="16" l="1"/>
  <c r="J418" i="16" s="1"/>
  <c r="J407" i="16"/>
  <c r="J402" i="16"/>
  <c r="J399" i="16"/>
  <c r="J408" i="16"/>
  <c r="J400" i="16"/>
  <c r="J401" i="16"/>
  <c r="J410" i="16"/>
  <c r="J403" i="16"/>
  <c r="G415" i="16"/>
  <c r="J415" i="16" s="1"/>
  <c r="J414" i="16"/>
  <c r="J417" i="16"/>
  <c r="J411" i="16"/>
  <c r="G416" i="16"/>
  <c r="J416" i="16" s="1"/>
  <c r="G412" i="16"/>
  <c r="J412" i="16" s="1"/>
  <c r="J413" i="16"/>
  <c r="J406" i="16"/>
  <c r="G75" i="16"/>
  <c r="G59" i="16"/>
  <c r="G27" i="16"/>
  <c r="G193" i="16"/>
  <c r="G199" i="16" s="1"/>
  <c r="G189" i="16"/>
  <c r="G190" i="16" s="1"/>
  <c r="G188" i="16"/>
  <c r="J187" i="16"/>
  <c r="G186" i="16"/>
  <c r="G145" i="16"/>
  <c r="G146" i="16" s="1"/>
  <c r="G141" i="16"/>
  <c r="G143" i="16" s="1"/>
  <c r="G140" i="16"/>
  <c r="G138" i="16"/>
  <c r="G129" i="16"/>
  <c r="G130" i="16" s="1"/>
  <c r="G125" i="16"/>
  <c r="G127" i="16" s="1"/>
  <c r="G124" i="16"/>
  <c r="G122" i="16"/>
  <c r="G113" i="16"/>
  <c r="G119" i="16" s="1"/>
  <c r="G109" i="16"/>
  <c r="G110" i="16" s="1"/>
  <c r="G108" i="16"/>
  <c r="G106" i="16"/>
  <c r="G97" i="16"/>
  <c r="G103" i="16" s="1"/>
  <c r="G93" i="16"/>
  <c r="G94" i="16" s="1"/>
  <c r="G92" i="16"/>
  <c r="G90" i="16"/>
  <c r="I12" i="17" l="1"/>
  <c r="K394" i="16"/>
  <c r="G65" i="16"/>
  <c r="G66" i="16" s="1"/>
  <c r="I14" i="17"/>
  <c r="G76" i="16"/>
  <c r="I15" i="17"/>
  <c r="G44" i="16"/>
  <c r="J44" i="16" s="1"/>
  <c r="I13" i="17"/>
  <c r="G74" i="16"/>
  <c r="G42" i="16"/>
  <c r="J42" i="16" s="1"/>
  <c r="J404" i="16"/>
  <c r="G28" i="16"/>
  <c r="J28" i="16" s="1"/>
  <c r="J59" i="16"/>
  <c r="G58" i="16"/>
  <c r="J398" i="16"/>
  <c r="J397" i="16" s="1"/>
  <c r="J58" i="16"/>
  <c r="G142" i="16"/>
  <c r="G95" i="16"/>
  <c r="G191" i="16"/>
  <c r="G114" i="16"/>
  <c r="J409" i="16"/>
  <c r="G60" i="16"/>
  <c r="J60" i="16" s="1"/>
  <c r="J43" i="16"/>
  <c r="G33" i="16"/>
  <c r="G34" i="16" s="1"/>
  <c r="J34" i="16" s="1"/>
  <c r="G26" i="16"/>
  <c r="J26" i="16" s="1"/>
  <c r="J27" i="16"/>
  <c r="G71" i="16"/>
  <c r="J143" i="16"/>
  <c r="G99" i="16"/>
  <c r="G100" i="16"/>
  <c r="J103" i="16"/>
  <c r="G101" i="16"/>
  <c r="G102" i="16"/>
  <c r="G195" i="16"/>
  <c r="G196" i="16"/>
  <c r="G197" i="16"/>
  <c r="G198" i="16"/>
  <c r="G116" i="16"/>
  <c r="G117" i="16"/>
  <c r="G118" i="16"/>
  <c r="G115" i="16"/>
  <c r="G29" i="16"/>
  <c r="J29" i="16" s="1"/>
  <c r="G49" i="16"/>
  <c r="G61" i="16"/>
  <c r="G81" i="16"/>
  <c r="G98" i="16"/>
  <c r="G126" i="16"/>
  <c r="G194" i="16"/>
  <c r="G135" i="16"/>
  <c r="G45" i="16"/>
  <c r="J45" i="16" s="1"/>
  <c r="G77" i="16"/>
  <c r="G111" i="16"/>
  <c r="G151" i="16"/>
  <c r="I8" i="17" l="1"/>
  <c r="J121" i="16"/>
  <c r="J89" i="16"/>
  <c r="J33" i="16"/>
  <c r="J105" i="16"/>
  <c r="J192" i="16"/>
  <c r="J96" i="16"/>
  <c r="J185" i="16"/>
  <c r="J137" i="16"/>
  <c r="G39" i="16"/>
  <c r="J39" i="16" s="1"/>
  <c r="J112" i="16"/>
  <c r="G62" i="16"/>
  <c r="J62" i="16" s="1"/>
  <c r="G63" i="16"/>
  <c r="J63" i="16" s="1"/>
  <c r="G78" i="16"/>
  <c r="G79" i="16"/>
  <c r="G50" i="16"/>
  <c r="J50" i="16" s="1"/>
  <c r="G55" i="16"/>
  <c r="J49" i="16"/>
  <c r="J61" i="16"/>
  <c r="G46" i="16"/>
  <c r="J46" i="16" s="1"/>
  <c r="G47" i="16"/>
  <c r="J47" i="16" s="1"/>
  <c r="G30" i="16"/>
  <c r="J30" i="16" s="1"/>
  <c r="G31" i="16"/>
  <c r="J31" i="16" s="1"/>
  <c r="G150" i="16"/>
  <c r="G147" i="16"/>
  <c r="G148" i="16"/>
  <c r="G149" i="16"/>
  <c r="G133" i="16"/>
  <c r="G134" i="16"/>
  <c r="G131" i="16"/>
  <c r="G132" i="16"/>
  <c r="G82" i="16"/>
  <c r="G87" i="16"/>
  <c r="G68" i="16"/>
  <c r="G69" i="16"/>
  <c r="G70" i="16"/>
  <c r="G67" i="16"/>
  <c r="J35" i="17" l="1"/>
  <c r="J37" i="17" s="1"/>
  <c r="J38" i="17"/>
  <c r="K38" i="17" s="1"/>
  <c r="G37" i="16"/>
  <c r="J37" i="16" s="1"/>
  <c r="J88" i="16"/>
  <c r="G35" i="16"/>
  <c r="J57" i="16"/>
  <c r="J184" i="16"/>
  <c r="J104" i="16"/>
  <c r="J41" i="16"/>
  <c r="G36" i="16"/>
  <c r="J36" i="16" s="1"/>
  <c r="J64" i="16"/>
  <c r="J128" i="16"/>
  <c r="J120" i="16" s="1"/>
  <c r="J25" i="16"/>
  <c r="G38" i="16"/>
  <c r="J38" i="16" s="1"/>
  <c r="J144" i="16"/>
  <c r="J136" i="16" s="1"/>
  <c r="G86" i="16"/>
  <c r="G83" i="16"/>
  <c r="G84" i="16"/>
  <c r="J87" i="16"/>
  <c r="G85" i="16"/>
  <c r="J73" i="16"/>
  <c r="G54" i="16"/>
  <c r="J54" i="16" s="1"/>
  <c r="G51" i="16"/>
  <c r="J51" i="16" s="1"/>
  <c r="G52" i="16"/>
  <c r="J52" i="16" s="1"/>
  <c r="G53" i="16"/>
  <c r="J53" i="16" s="1"/>
  <c r="J55" i="16"/>
  <c r="J18" i="17" l="1"/>
  <c r="K18" i="17" s="1"/>
  <c r="J17" i="17"/>
  <c r="K17" i="17" s="1"/>
  <c r="J16" i="17"/>
  <c r="K16" i="17" s="1"/>
  <c r="J19" i="17"/>
  <c r="K19" i="17" s="1"/>
  <c r="J20" i="17"/>
  <c r="K20" i="17" s="1"/>
  <c r="J9" i="16"/>
  <c r="K34" i="16"/>
  <c r="J56" i="16"/>
  <c r="J32" i="16"/>
  <c r="J24" i="16" s="1"/>
  <c r="J80" i="16"/>
  <c r="J72" i="16" s="1"/>
  <c r="J48" i="16"/>
  <c r="J40" i="16" s="1"/>
  <c r="J13" i="17" l="1"/>
  <c r="K13" i="17" s="1"/>
  <c r="J15" i="17"/>
  <c r="K15" i="17" s="1"/>
  <c r="J14" i="17"/>
  <c r="K14" i="17" s="1"/>
  <c r="J12" i="17"/>
  <c r="K12" i="17" s="1"/>
  <c r="J395" i="16"/>
  <c r="H449" i="2" l="1"/>
  <c r="J447" i="2"/>
  <c r="H447" i="2"/>
  <c r="K447" i="2" s="1"/>
  <c r="L447" i="2" s="1"/>
  <c r="J446" i="2"/>
  <c r="J445" i="2" s="1"/>
  <c r="H446" i="2"/>
  <c r="K446" i="2" s="1"/>
  <c r="I445" i="2"/>
  <c r="H445" i="2"/>
  <c r="J444" i="2"/>
  <c r="H444" i="2"/>
  <c r="K444" i="2" s="1"/>
  <c r="L444" i="2" s="1"/>
  <c r="J443" i="2"/>
  <c r="H443" i="2"/>
  <c r="K443" i="2" s="1"/>
  <c r="L443" i="2" s="1"/>
  <c r="J442" i="2"/>
  <c r="H442" i="2"/>
  <c r="K442" i="2" s="1"/>
  <c r="L442" i="2" s="1"/>
  <c r="J441" i="2"/>
  <c r="H441" i="2"/>
  <c r="K441" i="2" s="1"/>
  <c r="L441" i="2" s="1"/>
  <c r="J440" i="2"/>
  <c r="H440" i="2"/>
  <c r="K440" i="2" s="1"/>
  <c r="L440" i="2" s="1"/>
  <c r="J439" i="2"/>
  <c r="H439" i="2"/>
  <c r="K439" i="2" s="1"/>
  <c r="L439" i="2" s="1"/>
  <c r="J438" i="2"/>
  <c r="H438" i="2"/>
  <c r="K438" i="2" s="1"/>
  <c r="L438" i="2" s="1"/>
  <c r="J437" i="2"/>
  <c r="H437" i="2"/>
  <c r="K437" i="2" s="1"/>
  <c r="L437" i="2" s="1"/>
  <c r="J436" i="2"/>
  <c r="H436" i="2"/>
  <c r="K436" i="2" s="1"/>
  <c r="L436" i="2" s="1"/>
  <c r="J435" i="2"/>
  <c r="H435" i="2"/>
  <c r="K435" i="2" s="1"/>
  <c r="L435" i="2" s="1"/>
  <c r="J434" i="2"/>
  <c r="H434" i="2"/>
  <c r="K434" i="2" s="1"/>
  <c r="I433" i="2"/>
  <c r="H433" i="2"/>
  <c r="H432" i="2"/>
  <c r="J431" i="2"/>
  <c r="H431" i="2"/>
  <c r="K431" i="2" s="1"/>
  <c r="L431" i="2" s="1"/>
  <c r="J430" i="2"/>
  <c r="H430" i="2"/>
  <c r="K430" i="2" s="1"/>
  <c r="L430" i="2" s="1"/>
  <c r="J429" i="2"/>
  <c r="J428" i="2" s="1"/>
  <c r="H429" i="2"/>
  <c r="K429" i="2" s="1"/>
  <c r="I428" i="2"/>
  <c r="H428" i="2"/>
  <c r="J427" i="2"/>
  <c r="H427" i="2"/>
  <c r="K427" i="2" s="1"/>
  <c r="L427" i="2" s="1"/>
  <c r="J426" i="2"/>
  <c r="H426" i="2"/>
  <c r="K426" i="2" s="1"/>
  <c r="L426" i="2" s="1"/>
  <c r="J425" i="2"/>
  <c r="H425" i="2"/>
  <c r="K425" i="2" s="1"/>
  <c r="L425" i="2" s="1"/>
  <c r="J424" i="2"/>
  <c r="H424" i="2"/>
  <c r="K424" i="2" s="1"/>
  <c r="L424" i="2" s="1"/>
  <c r="J423" i="2"/>
  <c r="H423" i="2"/>
  <c r="K423" i="2" s="1"/>
  <c r="I422" i="2"/>
  <c r="H422" i="2"/>
  <c r="H421" i="2"/>
  <c r="J420" i="2"/>
  <c r="H420" i="2"/>
  <c r="K420" i="2" s="1"/>
  <c r="L420" i="2" s="1"/>
  <c r="J419" i="2"/>
  <c r="H419" i="2"/>
  <c r="K419" i="2" s="1"/>
  <c r="J418" i="2"/>
  <c r="I418" i="2"/>
  <c r="H418" i="2"/>
  <c r="J417" i="2"/>
  <c r="H417" i="2"/>
  <c r="K417" i="2" s="1"/>
  <c r="L417" i="2" s="1"/>
  <c r="J416" i="2"/>
  <c r="H416" i="2"/>
  <c r="K416" i="2" s="1"/>
  <c r="L416" i="2" s="1"/>
  <c r="J415" i="2"/>
  <c r="H415" i="2"/>
  <c r="K415" i="2" s="1"/>
  <c r="L415" i="2" s="1"/>
  <c r="J414" i="2"/>
  <c r="H414" i="2"/>
  <c r="K414" i="2" s="1"/>
  <c r="L414" i="2" s="1"/>
  <c r="J413" i="2"/>
  <c r="H413" i="2"/>
  <c r="K413" i="2" s="1"/>
  <c r="L413" i="2" s="1"/>
  <c r="J412" i="2"/>
  <c r="H412" i="2"/>
  <c r="K412" i="2" s="1"/>
  <c r="L412" i="2" s="1"/>
  <c r="J411" i="2"/>
  <c r="H411" i="2"/>
  <c r="K411" i="2" s="1"/>
  <c r="L411" i="2" s="1"/>
  <c r="J410" i="2"/>
  <c r="H410" i="2"/>
  <c r="K410" i="2" s="1"/>
  <c r="L410" i="2" s="1"/>
  <c r="J409" i="2"/>
  <c r="H409" i="2"/>
  <c r="K409" i="2" s="1"/>
  <c r="L409" i="2" s="1"/>
  <c r="J408" i="2"/>
  <c r="H408" i="2"/>
  <c r="K408" i="2" s="1"/>
  <c r="L408" i="2" s="1"/>
  <c r="J407" i="2"/>
  <c r="H407" i="2"/>
  <c r="K407" i="2" s="1"/>
  <c r="L407" i="2" s="1"/>
  <c r="I406" i="2"/>
  <c r="H406" i="2"/>
  <c r="H405" i="2"/>
  <c r="J404" i="2"/>
  <c r="H404" i="2"/>
  <c r="K404" i="2" s="1"/>
  <c r="L404" i="2" s="1"/>
  <c r="J403" i="2"/>
  <c r="H403" i="2"/>
  <c r="K403" i="2" s="1"/>
  <c r="L403" i="2" s="1"/>
  <c r="J402" i="2"/>
  <c r="H402" i="2"/>
  <c r="K402" i="2" s="1"/>
  <c r="J401" i="2"/>
  <c r="I401" i="2"/>
  <c r="H401" i="2"/>
  <c r="J400" i="2"/>
  <c r="J398" i="2" s="1"/>
  <c r="H400" i="2"/>
  <c r="K400" i="2" s="1"/>
  <c r="L400" i="2" s="1"/>
  <c r="J399" i="2"/>
  <c r="H399" i="2"/>
  <c r="K399" i="2" s="1"/>
  <c r="L399" i="2" s="1"/>
  <c r="I398" i="2"/>
  <c r="I397" i="2" s="1"/>
  <c r="H398" i="2"/>
  <c r="H397" i="2"/>
  <c r="J396" i="2"/>
  <c r="H396" i="2"/>
  <c r="K396" i="2" s="1"/>
  <c r="L396" i="2" s="1"/>
  <c r="J395" i="2"/>
  <c r="J393" i="2" s="1"/>
  <c r="H395" i="2"/>
  <c r="K395" i="2" s="1"/>
  <c r="L395" i="2" s="1"/>
  <c r="J394" i="2"/>
  <c r="H394" i="2"/>
  <c r="K394" i="2" s="1"/>
  <c r="I393" i="2"/>
  <c r="H393" i="2"/>
  <c r="J392" i="2"/>
  <c r="H392" i="2"/>
  <c r="K392" i="2" s="1"/>
  <c r="L392" i="2" s="1"/>
  <c r="J391" i="2"/>
  <c r="H391" i="2"/>
  <c r="K391" i="2" s="1"/>
  <c r="L391" i="2" s="1"/>
  <c r="J390" i="2"/>
  <c r="H390" i="2"/>
  <c r="K390" i="2" s="1"/>
  <c r="L390" i="2" s="1"/>
  <c r="J389" i="2"/>
  <c r="H389" i="2"/>
  <c r="K389" i="2" s="1"/>
  <c r="L389" i="2" s="1"/>
  <c r="J388" i="2"/>
  <c r="H388" i="2"/>
  <c r="K388" i="2" s="1"/>
  <c r="L388" i="2" s="1"/>
  <c r="J387" i="2"/>
  <c r="H387" i="2"/>
  <c r="K387" i="2" s="1"/>
  <c r="L387" i="2" s="1"/>
  <c r="J386" i="2"/>
  <c r="H386" i="2"/>
  <c r="K386" i="2" s="1"/>
  <c r="L386" i="2" s="1"/>
  <c r="J385" i="2"/>
  <c r="H385" i="2"/>
  <c r="K385" i="2" s="1"/>
  <c r="L385" i="2" s="1"/>
  <c r="J384" i="2"/>
  <c r="H384" i="2"/>
  <c r="K384" i="2" s="1"/>
  <c r="L384" i="2" s="1"/>
  <c r="J383" i="2"/>
  <c r="H383" i="2"/>
  <c r="K383" i="2" s="1"/>
  <c r="L383" i="2" s="1"/>
  <c r="J382" i="2"/>
  <c r="H382" i="2"/>
  <c r="K382" i="2" s="1"/>
  <c r="I381" i="2"/>
  <c r="H381" i="2"/>
  <c r="H380" i="2"/>
  <c r="J379" i="2"/>
  <c r="H379" i="2"/>
  <c r="K379" i="2" s="1"/>
  <c r="L379" i="2" s="1"/>
  <c r="J378" i="2"/>
  <c r="H378" i="2"/>
  <c r="K378" i="2" s="1"/>
  <c r="L378" i="2" s="1"/>
  <c r="J377" i="2"/>
  <c r="H377" i="2"/>
  <c r="K377" i="2" s="1"/>
  <c r="I376" i="2"/>
  <c r="H376" i="2"/>
  <c r="J375" i="2"/>
  <c r="H375" i="2"/>
  <c r="K375" i="2" s="1"/>
  <c r="L375" i="2" s="1"/>
  <c r="J374" i="2"/>
  <c r="J373" i="2" s="1"/>
  <c r="H374" i="2"/>
  <c r="K374" i="2" s="1"/>
  <c r="L374" i="2" s="1"/>
  <c r="K373" i="2"/>
  <c r="I373" i="2"/>
  <c r="H373" i="2"/>
  <c r="H372" i="2"/>
  <c r="J371" i="2"/>
  <c r="H371" i="2"/>
  <c r="K371" i="2" s="1"/>
  <c r="L371" i="2" s="1"/>
  <c r="J370" i="2"/>
  <c r="H370" i="2"/>
  <c r="K370" i="2" s="1"/>
  <c r="L370" i="2" s="1"/>
  <c r="J369" i="2"/>
  <c r="H369" i="2"/>
  <c r="K369" i="2" s="1"/>
  <c r="L369" i="2" s="1"/>
  <c r="I368" i="2"/>
  <c r="H368" i="2"/>
  <c r="J367" i="2"/>
  <c r="H367" i="2"/>
  <c r="K367" i="2" s="1"/>
  <c r="L367" i="2" s="1"/>
  <c r="J366" i="2"/>
  <c r="H366" i="2"/>
  <c r="K366" i="2" s="1"/>
  <c r="L366" i="2" s="1"/>
  <c r="J365" i="2"/>
  <c r="H365" i="2"/>
  <c r="K365" i="2" s="1"/>
  <c r="L365" i="2" s="1"/>
  <c r="J364" i="2"/>
  <c r="H364" i="2"/>
  <c r="K364" i="2" s="1"/>
  <c r="L364" i="2" s="1"/>
  <c r="J363" i="2"/>
  <c r="H363" i="2"/>
  <c r="K363" i="2" s="1"/>
  <c r="L363" i="2" s="1"/>
  <c r="J362" i="2"/>
  <c r="H362" i="2"/>
  <c r="K362" i="2" s="1"/>
  <c r="L362" i="2" s="1"/>
  <c r="J361" i="2"/>
  <c r="H361" i="2"/>
  <c r="K361" i="2" s="1"/>
  <c r="L361" i="2" s="1"/>
  <c r="J360" i="2"/>
  <c r="H360" i="2"/>
  <c r="K360" i="2" s="1"/>
  <c r="L360" i="2" s="1"/>
  <c r="J359" i="2"/>
  <c r="H359" i="2"/>
  <c r="K359" i="2" s="1"/>
  <c r="L359" i="2" s="1"/>
  <c r="J358" i="2"/>
  <c r="H358" i="2"/>
  <c r="K358" i="2" s="1"/>
  <c r="L358" i="2" s="1"/>
  <c r="J357" i="2"/>
  <c r="H357" i="2"/>
  <c r="K357" i="2" s="1"/>
  <c r="I356" i="2"/>
  <c r="H356" i="2"/>
  <c r="H355" i="2"/>
  <c r="J354" i="2"/>
  <c r="H354" i="2"/>
  <c r="K354" i="2" s="1"/>
  <c r="L354" i="2" s="1"/>
  <c r="J353" i="2"/>
  <c r="H353" i="2"/>
  <c r="K353" i="2" s="1"/>
  <c r="L353" i="2" s="1"/>
  <c r="J352" i="2"/>
  <c r="H352" i="2"/>
  <c r="K352" i="2" s="1"/>
  <c r="L352" i="2" s="1"/>
  <c r="I351" i="2"/>
  <c r="H351" i="2"/>
  <c r="J350" i="2"/>
  <c r="H350" i="2"/>
  <c r="K350" i="2" s="1"/>
  <c r="L350" i="2" s="1"/>
  <c r="J349" i="2"/>
  <c r="H349" i="2"/>
  <c r="K349" i="2" s="1"/>
  <c r="L349" i="2" s="1"/>
  <c r="J348" i="2"/>
  <c r="H348" i="2"/>
  <c r="K348" i="2" s="1"/>
  <c r="L348" i="2" s="1"/>
  <c r="J347" i="2"/>
  <c r="H347" i="2"/>
  <c r="K347" i="2" s="1"/>
  <c r="L347" i="2" s="1"/>
  <c r="J346" i="2"/>
  <c r="H346" i="2"/>
  <c r="K346" i="2" s="1"/>
  <c r="J345" i="2"/>
  <c r="I345" i="2"/>
  <c r="H345" i="2"/>
  <c r="H344" i="2"/>
  <c r="J343" i="2"/>
  <c r="H343" i="2"/>
  <c r="K343" i="2" s="1"/>
  <c r="L343" i="2" s="1"/>
  <c r="J342" i="2"/>
  <c r="H342" i="2"/>
  <c r="K342" i="2" s="1"/>
  <c r="J341" i="2"/>
  <c r="I341" i="2"/>
  <c r="H341" i="2"/>
  <c r="J340" i="2"/>
  <c r="H340" i="2"/>
  <c r="K340" i="2" s="1"/>
  <c r="L340" i="2" s="1"/>
  <c r="J339" i="2"/>
  <c r="H339" i="2"/>
  <c r="K339" i="2" s="1"/>
  <c r="L339" i="2" s="1"/>
  <c r="J338" i="2"/>
  <c r="H338" i="2"/>
  <c r="K338" i="2" s="1"/>
  <c r="L338" i="2" s="1"/>
  <c r="J337" i="2"/>
  <c r="H337" i="2"/>
  <c r="K337" i="2" s="1"/>
  <c r="L337" i="2" s="1"/>
  <c r="J336" i="2"/>
  <c r="H336" i="2"/>
  <c r="K336" i="2" s="1"/>
  <c r="L336" i="2" s="1"/>
  <c r="J335" i="2"/>
  <c r="H335" i="2"/>
  <c r="K335" i="2" s="1"/>
  <c r="L335" i="2" s="1"/>
  <c r="J334" i="2"/>
  <c r="H334" i="2"/>
  <c r="K334" i="2" s="1"/>
  <c r="L334" i="2" s="1"/>
  <c r="J333" i="2"/>
  <c r="H333" i="2"/>
  <c r="K333" i="2" s="1"/>
  <c r="L333" i="2" s="1"/>
  <c r="J332" i="2"/>
  <c r="H332" i="2"/>
  <c r="K332" i="2" s="1"/>
  <c r="L332" i="2" s="1"/>
  <c r="J331" i="2"/>
  <c r="H331" i="2"/>
  <c r="K331" i="2" s="1"/>
  <c r="L331" i="2" s="1"/>
  <c r="J330" i="2"/>
  <c r="H330" i="2"/>
  <c r="K330" i="2" s="1"/>
  <c r="J329" i="2"/>
  <c r="I329" i="2"/>
  <c r="H329" i="2"/>
  <c r="H328" i="2"/>
  <c r="J327" i="2"/>
  <c r="H327" i="2"/>
  <c r="K327" i="2" s="1"/>
  <c r="L327" i="2" s="1"/>
  <c r="J326" i="2"/>
  <c r="H326" i="2"/>
  <c r="K326" i="2" s="1"/>
  <c r="L326" i="2" s="1"/>
  <c r="J325" i="2"/>
  <c r="J324" i="2" s="1"/>
  <c r="H325" i="2"/>
  <c r="K325" i="2" s="1"/>
  <c r="I324" i="2"/>
  <c r="H324" i="2"/>
  <c r="J323" i="2"/>
  <c r="H323" i="2"/>
  <c r="K323" i="2" s="1"/>
  <c r="L323" i="2" s="1"/>
  <c r="J322" i="2"/>
  <c r="H322" i="2"/>
  <c r="K322" i="2" s="1"/>
  <c r="L322" i="2" s="1"/>
  <c r="J321" i="2"/>
  <c r="H321" i="2"/>
  <c r="K321" i="2" s="1"/>
  <c r="L321" i="2" s="1"/>
  <c r="J320" i="2"/>
  <c r="H320" i="2"/>
  <c r="K320" i="2" s="1"/>
  <c r="L320" i="2" s="1"/>
  <c r="J319" i="2"/>
  <c r="J317" i="2" s="1"/>
  <c r="J316" i="2" s="1"/>
  <c r="H319" i="2"/>
  <c r="K319" i="2" s="1"/>
  <c r="L319" i="2" s="1"/>
  <c r="J318" i="2"/>
  <c r="H318" i="2"/>
  <c r="K318" i="2" s="1"/>
  <c r="L318" i="2" s="1"/>
  <c r="I317" i="2"/>
  <c r="H317" i="2"/>
  <c r="H316" i="2"/>
  <c r="J315" i="2"/>
  <c r="J313" i="2" s="1"/>
  <c r="H315" i="2"/>
  <c r="K315" i="2" s="1"/>
  <c r="L315" i="2" s="1"/>
  <c r="J314" i="2"/>
  <c r="H314" i="2"/>
  <c r="K314" i="2" s="1"/>
  <c r="I313" i="2"/>
  <c r="H313" i="2"/>
  <c r="J312" i="2"/>
  <c r="H312" i="2"/>
  <c r="K312" i="2" s="1"/>
  <c r="L312" i="2" s="1"/>
  <c r="J311" i="2"/>
  <c r="H311" i="2"/>
  <c r="K311" i="2" s="1"/>
  <c r="L311" i="2" s="1"/>
  <c r="J310" i="2"/>
  <c r="H310" i="2"/>
  <c r="K310" i="2" s="1"/>
  <c r="L310" i="2" s="1"/>
  <c r="J309" i="2"/>
  <c r="H309" i="2"/>
  <c r="K309" i="2" s="1"/>
  <c r="L309" i="2" s="1"/>
  <c r="J308" i="2"/>
  <c r="H308" i="2"/>
  <c r="K308" i="2" s="1"/>
  <c r="L308" i="2" s="1"/>
  <c r="J307" i="2"/>
  <c r="H307" i="2"/>
  <c r="K307" i="2" s="1"/>
  <c r="L307" i="2" s="1"/>
  <c r="J306" i="2"/>
  <c r="H306" i="2"/>
  <c r="K306" i="2" s="1"/>
  <c r="L306" i="2" s="1"/>
  <c r="J305" i="2"/>
  <c r="H305" i="2"/>
  <c r="K305" i="2" s="1"/>
  <c r="L305" i="2" s="1"/>
  <c r="J304" i="2"/>
  <c r="H304" i="2"/>
  <c r="K304" i="2" s="1"/>
  <c r="I303" i="2"/>
  <c r="H303" i="2"/>
  <c r="H302" i="2"/>
  <c r="J301" i="2"/>
  <c r="H301" i="2"/>
  <c r="K301" i="2" s="1"/>
  <c r="L301" i="2" s="1"/>
  <c r="J300" i="2"/>
  <c r="H300" i="2"/>
  <c r="K300" i="2" s="1"/>
  <c r="L300" i="2" s="1"/>
  <c r="J299" i="2"/>
  <c r="H299" i="2"/>
  <c r="K299" i="2" s="1"/>
  <c r="J298" i="2"/>
  <c r="I298" i="2"/>
  <c r="H298" i="2"/>
  <c r="J297" i="2"/>
  <c r="H297" i="2"/>
  <c r="K297" i="2" s="1"/>
  <c r="L297" i="2" s="1"/>
  <c r="J296" i="2"/>
  <c r="H296" i="2"/>
  <c r="K296" i="2" s="1"/>
  <c r="L296" i="2" s="1"/>
  <c r="J295" i="2"/>
  <c r="H295" i="2"/>
  <c r="K295" i="2" s="1"/>
  <c r="L295" i="2" s="1"/>
  <c r="I294" i="2"/>
  <c r="H294" i="2"/>
  <c r="I293" i="2"/>
  <c r="H293" i="2"/>
  <c r="J292" i="2"/>
  <c r="H292" i="2"/>
  <c r="K292" i="2" s="1"/>
  <c r="L292" i="2" s="1"/>
  <c r="J291" i="2"/>
  <c r="H291" i="2"/>
  <c r="K291" i="2" s="1"/>
  <c r="J290" i="2"/>
  <c r="J289" i="2" s="1"/>
  <c r="H290" i="2"/>
  <c r="K290" i="2" s="1"/>
  <c r="L290" i="2" s="1"/>
  <c r="I289" i="2"/>
  <c r="H289" i="2"/>
  <c r="J288" i="2"/>
  <c r="H288" i="2"/>
  <c r="K288" i="2" s="1"/>
  <c r="L288" i="2" s="1"/>
  <c r="J287" i="2"/>
  <c r="H287" i="2"/>
  <c r="K287" i="2" s="1"/>
  <c r="L287" i="2" s="1"/>
  <c r="J286" i="2"/>
  <c r="H286" i="2"/>
  <c r="K286" i="2" s="1"/>
  <c r="L286" i="2" s="1"/>
  <c r="J285" i="2"/>
  <c r="H285" i="2"/>
  <c r="K285" i="2" s="1"/>
  <c r="L285" i="2" s="1"/>
  <c r="J284" i="2"/>
  <c r="H284" i="2"/>
  <c r="K284" i="2" s="1"/>
  <c r="L284" i="2" s="1"/>
  <c r="J283" i="2"/>
  <c r="H283" i="2"/>
  <c r="K283" i="2" s="1"/>
  <c r="L283" i="2" s="1"/>
  <c r="J282" i="2"/>
  <c r="H282" i="2"/>
  <c r="K282" i="2" s="1"/>
  <c r="L282" i="2" s="1"/>
  <c r="J281" i="2"/>
  <c r="H281" i="2"/>
  <c r="K281" i="2" s="1"/>
  <c r="L281" i="2" s="1"/>
  <c r="J280" i="2"/>
  <c r="H280" i="2"/>
  <c r="K280" i="2" s="1"/>
  <c r="L280" i="2" s="1"/>
  <c r="J279" i="2"/>
  <c r="J277" i="2" s="1"/>
  <c r="H279" i="2"/>
  <c r="K279" i="2" s="1"/>
  <c r="L279" i="2" s="1"/>
  <c r="J278" i="2"/>
  <c r="H278" i="2"/>
  <c r="K278" i="2" s="1"/>
  <c r="I277" i="2"/>
  <c r="H277" i="2"/>
  <c r="H276" i="2"/>
  <c r="J275" i="2"/>
  <c r="H275" i="2"/>
  <c r="K275" i="2" s="1"/>
  <c r="L275" i="2" s="1"/>
  <c r="J274" i="2"/>
  <c r="H274" i="2"/>
  <c r="K274" i="2" s="1"/>
  <c r="L274" i="2" s="1"/>
  <c r="J273" i="2"/>
  <c r="H273" i="2"/>
  <c r="K273" i="2" s="1"/>
  <c r="L273" i="2" s="1"/>
  <c r="I272" i="2"/>
  <c r="H272" i="2"/>
  <c r="J271" i="2"/>
  <c r="H271" i="2"/>
  <c r="K271" i="2" s="1"/>
  <c r="L271" i="2" s="1"/>
  <c r="J270" i="2"/>
  <c r="H270" i="2"/>
  <c r="K270" i="2" s="1"/>
  <c r="L270" i="2" s="1"/>
  <c r="J269" i="2"/>
  <c r="H269" i="2"/>
  <c r="K269" i="2" s="1"/>
  <c r="L269" i="2" s="1"/>
  <c r="J268" i="2"/>
  <c r="H268" i="2"/>
  <c r="K268" i="2" s="1"/>
  <c r="L268" i="2" s="1"/>
  <c r="J267" i="2"/>
  <c r="H267" i="2"/>
  <c r="K267" i="2" s="1"/>
  <c r="L267" i="2" s="1"/>
  <c r="J266" i="2"/>
  <c r="H266" i="2"/>
  <c r="K266" i="2" s="1"/>
  <c r="J265" i="2"/>
  <c r="I265" i="2"/>
  <c r="H265" i="2"/>
  <c r="H264" i="2"/>
  <c r="J263" i="2"/>
  <c r="H263" i="2"/>
  <c r="K263" i="2" s="1"/>
  <c r="L263" i="2" s="1"/>
  <c r="J262" i="2"/>
  <c r="H262" i="2"/>
  <c r="K262" i="2" s="1"/>
  <c r="L262" i="2" s="1"/>
  <c r="J261" i="2"/>
  <c r="H261" i="2"/>
  <c r="K261" i="2" s="1"/>
  <c r="L261" i="2" s="1"/>
  <c r="J260" i="2"/>
  <c r="H260" i="2"/>
  <c r="K260" i="2" s="1"/>
  <c r="L260" i="2" s="1"/>
  <c r="J259" i="2"/>
  <c r="H259" i="2"/>
  <c r="K259" i="2" s="1"/>
  <c r="L259" i="2" s="1"/>
  <c r="J258" i="2"/>
  <c r="H258" i="2"/>
  <c r="K258" i="2" s="1"/>
  <c r="L258" i="2" s="1"/>
  <c r="J257" i="2"/>
  <c r="H257" i="2"/>
  <c r="K257" i="2" s="1"/>
  <c r="L257" i="2" s="1"/>
  <c r="J256" i="2"/>
  <c r="H256" i="2"/>
  <c r="K256" i="2" s="1"/>
  <c r="L256" i="2" s="1"/>
  <c r="J255" i="2"/>
  <c r="H255" i="2"/>
  <c r="K255" i="2" s="1"/>
  <c r="L255" i="2" s="1"/>
  <c r="J254" i="2"/>
  <c r="H254" i="2"/>
  <c r="K254" i="2" s="1"/>
  <c r="L254" i="2" s="1"/>
  <c r="J253" i="2"/>
  <c r="H253" i="2"/>
  <c r="K253" i="2" s="1"/>
  <c r="I252" i="2"/>
  <c r="H252" i="2"/>
  <c r="H251" i="2"/>
  <c r="J250" i="2"/>
  <c r="H250" i="2"/>
  <c r="K250" i="2" s="1"/>
  <c r="L250" i="2" s="1"/>
  <c r="J249" i="2"/>
  <c r="J247" i="2" s="1"/>
  <c r="H249" i="2"/>
  <c r="K249" i="2" s="1"/>
  <c r="L249" i="2" s="1"/>
  <c r="J248" i="2"/>
  <c r="H248" i="2"/>
  <c r="K248" i="2" s="1"/>
  <c r="I247" i="2"/>
  <c r="H247" i="2"/>
  <c r="J246" i="2"/>
  <c r="H246" i="2"/>
  <c r="K246" i="2" s="1"/>
  <c r="L246" i="2" s="1"/>
  <c r="J245" i="2"/>
  <c r="H245" i="2"/>
  <c r="K245" i="2" s="1"/>
  <c r="L245" i="2" s="1"/>
  <c r="J244" i="2"/>
  <c r="H244" i="2"/>
  <c r="K244" i="2" s="1"/>
  <c r="L244" i="2" s="1"/>
  <c r="J243" i="2"/>
  <c r="H243" i="2"/>
  <c r="K243" i="2" s="1"/>
  <c r="L243" i="2" s="1"/>
  <c r="J242" i="2"/>
  <c r="H242" i="2"/>
  <c r="K242" i="2" s="1"/>
  <c r="L242" i="2" s="1"/>
  <c r="I241" i="2"/>
  <c r="H241" i="2"/>
  <c r="H240" i="2"/>
  <c r="J239" i="2"/>
  <c r="H239" i="2"/>
  <c r="K239" i="2" s="1"/>
  <c r="L239" i="2" s="1"/>
  <c r="J238" i="2"/>
  <c r="H238" i="2"/>
  <c r="K238" i="2" s="1"/>
  <c r="J237" i="2"/>
  <c r="H237" i="2"/>
  <c r="K237" i="2" s="1"/>
  <c r="L237" i="2" s="1"/>
  <c r="I236" i="2"/>
  <c r="H236" i="2"/>
  <c r="J235" i="2"/>
  <c r="H235" i="2"/>
  <c r="K235" i="2" s="1"/>
  <c r="L235" i="2" s="1"/>
  <c r="J234" i="2"/>
  <c r="H234" i="2"/>
  <c r="K234" i="2" s="1"/>
  <c r="L234" i="2" s="1"/>
  <c r="J233" i="2"/>
  <c r="H233" i="2"/>
  <c r="K233" i="2" s="1"/>
  <c r="L233" i="2" s="1"/>
  <c r="J232" i="2"/>
  <c r="H232" i="2"/>
  <c r="K232" i="2" s="1"/>
  <c r="L232" i="2" s="1"/>
  <c r="J231" i="2"/>
  <c r="H231" i="2"/>
  <c r="K231" i="2" s="1"/>
  <c r="L231" i="2" s="1"/>
  <c r="J230" i="2"/>
  <c r="H230" i="2"/>
  <c r="K230" i="2" s="1"/>
  <c r="L230" i="2" s="1"/>
  <c r="J229" i="2"/>
  <c r="H229" i="2"/>
  <c r="K229" i="2" s="1"/>
  <c r="L229" i="2" s="1"/>
  <c r="J228" i="2"/>
  <c r="H228" i="2"/>
  <c r="K228" i="2" s="1"/>
  <c r="L228" i="2" s="1"/>
  <c r="J227" i="2"/>
  <c r="J226" i="2" s="1"/>
  <c r="H227" i="2"/>
  <c r="K227" i="2" s="1"/>
  <c r="I226" i="2"/>
  <c r="H226" i="2"/>
  <c r="H225" i="2"/>
  <c r="F225" i="2"/>
  <c r="J224" i="2"/>
  <c r="H224" i="2"/>
  <c r="K224" i="2" s="1"/>
  <c r="L224" i="2" s="1"/>
  <c r="J223" i="2"/>
  <c r="H223" i="2"/>
  <c r="K223" i="2" s="1"/>
  <c r="L223" i="2" s="1"/>
  <c r="J222" i="2"/>
  <c r="H222" i="2"/>
  <c r="K222" i="2" s="1"/>
  <c r="I221" i="2"/>
  <c r="H221" i="2"/>
  <c r="J220" i="2"/>
  <c r="H220" i="2"/>
  <c r="K220" i="2" s="1"/>
  <c r="L220" i="2" s="1"/>
  <c r="J219" i="2"/>
  <c r="H219" i="2"/>
  <c r="K219" i="2" s="1"/>
  <c r="L219" i="2" s="1"/>
  <c r="J218" i="2"/>
  <c r="H218" i="2"/>
  <c r="K218" i="2" s="1"/>
  <c r="L218" i="2" s="1"/>
  <c r="J217" i="2"/>
  <c r="H217" i="2"/>
  <c r="K217" i="2" s="1"/>
  <c r="L217" i="2" s="1"/>
  <c r="J216" i="2"/>
  <c r="H216" i="2"/>
  <c r="K216" i="2" s="1"/>
  <c r="L216" i="2" s="1"/>
  <c r="J215" i="2"/>
  <c r="H215" i="2"/>
  <c r="K215" i="2" s="1"/>
  <c r="J214" i="2"/>
  <c r="I214" i="2"/>
  <c r="H214" i="2"/>
  <c r="H213" i="2"/>
  <c r="J211" i="2"/>
  <c r="H211" i="2"/>
  <c r="K211" i="2" s="1"/>
  <c r="L211" i="2" s="1"/>
  <c r="J210" i="2"/>
  <c r="J209" i="2" s="1"/>
  <c r="H210" i="2"/>
  <c r="K210" i="2" s="1"/>
  <c r="L210" i="2" s="1"/>
  <c r="I209" i="2"/>
  <c r="H209" i="2"/>
  <c r="J208" i="2"/>
  <c r="H208" i="2"/>
  <c r="K208" i="2" s="1"/>
  <c r="L208" i="2" s="1"/>
  <c r="J207" i="2"/>
  <c r="H207" i="2"/>
  <c r="K207" i="2" s="1"/>
  <c r="L207" i="2" s="1"/>
  <c r="J206" i="2"/>
  <c r="H206" i="2"/>
  <c r="K206" i="2" s="1"/>
  <c r="L206" i="2" s="1"/>
  <c r="J205" i="2"/>
  <c r="H205" i="2"/>
  <c r="K205" i="2" s="1"/>
  <c r="L205" i="2" s="1"/>
  <c r="J204" i="2"/>
  <c r="H204" i="2"/>
  <c r="K204" i="2" s="1"/>
  <c r="L204" i="2" s="1"/>
  <c r="J203" i="2"/>
  <c r="H203" i="2"/>
  <c r="K203" i="2" s="1"/>
  <c r="L203" i="2" s="1"/>
  <c r="J202" i="2"/>
  <c r="H202" i="2"/>
  <c r="K202" i="2" s="1"/>
  <c r="J201" i="2"/>
  <c r="I201" i="2"/>
  <c r="H201" i="2"/>
  <c r="J200" i="2"/>
  <c r="H200" i="2"/>
  <c r="K200" i="2" s="1"/>
  <c r="L200" i="2" s="1"/>
  <c r="J199" i="2"/>
  <c r="H199" i="2"/>
  <c r="K199" i="2" s="1"/>
  <c r="L199" i="2" s="1"/>
  <c r="J198" i="2"/>
  <c r="H198" i="2"/>
  <c r="K198" i="2" s="1"/>
  <c r="L198" i="2" s="1"/>
  <c r="J197" i="2"/>
  <c r="H197" i="2"/>
  <c r="K197" i="2" s="1"/>
  <c r="L197" i="2" s="1"/>
  <c r="J196" i="2"/>
  <c r="H196" i="2"/>
  <c r="K196" i="2" s="1"/>
  <c r="L196" i="2" s="1"/>
  <c r="J195" i="2"/>
  <c r="H195" i="2"/>
  <c r="K195" i="2" s="1"/>
  <c r="L195" i="2" s="1"/>
  <c r="J194" i="2"/>
  <c r="J192" i="2" s="1"/>
  <c r="H194" i="2"/>
  <c r="K194" i="2" s="1"/>
  <c r="L194" i="2" s="1"/>
  <c r="J193" i="2"/>
  <c r="H193" i="2"/>
  <c r="K193" i="2" s="1"/>
  <c r="L193" i="2" s="1"/>
  <c r="I192" i="2"/>
  <c r="H192" i="2"/>
  <c r="J191" i="2"/>
  <c r="H191" i="2"/>
  <c r="K191" i="2" s="1"/>
  <c r="L191" i="2" s="1"/>
  <c r="J190" i="2"/>
  <c r="H190" i="2"/>
  <c r="K190" i="2" s="1"/>
  <c r="L190" i="2" s="1"/>
  <c r="J189" i="2"/>
  <c r="H189" i="2"/>
  <c r="K189" i="2" s="1"/>
  <c r="L189" i="2" s="1"/>
  <c r="J188" i="2"/>
  <c r="H188" i="2"/>
  <c r="K188" i="2" s="1"/>
  <c r="J187" i="2"/>
  <c r="I187" i="2"/>
  <c r="H187" i="2"/>
  <c r="J186" i="2"/>
  <c r="H186" i="2"/>
  <c r="K186" i="2" s="1"/>
  <c r="J185" i="2"/>
  <c r="H185" i="2"/>
  <c r="K185" i="2" s="1"/>
  <c r="L185" i="2" s="1"/>
  <c r="J184" i="2"/>
  <c r="H184" i="2"/>
  <c r="K184" i="2" s="1"/>
  <c r="L184" i="2" s="1"/>
  <c r="J183" i="2"/>
  <c r="H183" i="2"/>
  <c r="K183" i="2" s="1"/>
  <c r="L183" i="2" s="1"/>
  <c r="I182" i="2"/>
  <c r="H182" i="2"/>
  <c r="J181" i="2"/>
  <c r="H181" i="2"/>
  <c r="K181" i="2" s="1"/>
  <c r="L181" i="2" s="1"/>
  <c r="J180" i="2"/>
  <c r="H180" i="2"/>
  <c r="K180" i="2" s="1"/>
  <c r="L180" i="2" s="1"/>
  <c r="J179" i="2"/>
  <c r="H179" i="2"/>
  <c r="K179" i="2" s="1"/>
  <c r="L179" i="2" s="1"/>
  <c r="J178" i="2"/>
  <c r="H178" i="2"/>
  <c r="K178" i="2" s="1"/>
  <c r="L178" i="2" s="1"/>
  <c r="J177" i="2"/>
  <c r="J172" i="2" s="1"/>
  <c r="H177" i="2"/>
  <c r="K177" i="2" s="1"/>
  <c r="L177" i="2" s="1"/>
  <c r="J176" i="2"/>
  <c r="H176" i="2"/>
  <c r="K176" i="2" s="1"/>
  <c r="L176" i="2" s="1"/>
  <c r="J175" i="2"/>
  <c r="H175" i="2"/>
  <c r="K175" i="2" s="1"/>
  <c r="L175" i="2" s="1"/>
  <c r="J174" i="2"/>
  <c r="H174" i="2"/>
  <c r="K174" i="2" s="1"/>
  <c r="L174" i="2" s="1"/>
  <c r="J173" i="2"/>
  <c r="H173" i="2"/>
  <c r="K173" i="2" s="1"/>
  <c r="I172" i="2"/>
  <c r="H172" i="2"/>
  <c r="J171" i="2"/>
  <c r="H171" i="2"/>
  <c r="K171" i="2" s="1"/>
  <c r="L171" i="2" s="1"/>
  <c r="J170" i="2"/>
  <c r="H170" i="2"/>
  <c r="K170" i="2" s="1"/>
  <c r="L170" i="2" s="1"/>
  <c r="J169" i="2"/>
  <c r="H169" i="2"/>
  <c r="K169" i="2" s="1"/>
  <c r="L169" i="2" s="1"/>
  <c r="J168" i="2"/>
  <c r="H168" i="2"/>
  <c r="K168" i="2" s="1"/>
  <c r="L168" i="2" s="1"/>
  <c r="J167" i="2"/>
  <c r="H167" i="2"/>
  <c r="K167" i="2" s="1"/>
  <c r="L167" i="2" s="1"/>
  <c r="J166" i="2"/>
  <c r="H166" i="2"/>
  <c r="K166" i="2" s="1"/>
  <c r="L166" i="2" s="1"/>
  <c r="J165" i="2"/>
  <c r="H165" i="2"/>
  <c r="K165" i="2" s="1"/>
  <c r="L165" i="2" s="1"/>
  <c r="I164" i="2"/>
  <c r="H164" i="2"/>
  <c r="J163" i="2"/>
  <c r="H163" i="2"/>
  <c r="K163" i="2" s="1"/>
  <c r="L163" i="2" s="1"/>
  <c r="J162" i="2"/>
  <c r="H162" i="2"/>
  <c r="K162" i="2" s="1"/>
  <c r="L162" i="2" s="1"/>
  <c r="J161" i="2"/>
  <c r="H161" i="2"/>
  <c r="K161" i="2" s="1"/>
  <c r="L161" i="2" s="1"/>
  <c r="J160" i="2"/>
  <c r="H160" i="2"/>
  <c r="K160" i="2" s="1"/>
  <c r="L160" i="2" s="1"/>
  <c r="I159" i="2"/>
  <c r="H159" i="2"/>
  <c r="H158" i="2"/>
  <c r="J157" i="2"/>
  <c r="H157" i="2"/>
  <c r="K157" i="2" s="1"/>
  <c r="L157" i="2" s="1"/>
  <c r="J156" i="2"/>
  <c r="H156" i="2"/>
  <c r="K156" i="2" s="1"/>
  <c r="L156" i="2" s="1"/>
  <c r="J155" i="2"/>
  <c r="H155" i="2"/>
  <c r="K155" i="2" s="1"/>
  <c r="L155" i="2" s="1"/>
  <c r="J154" i="2"/>
  <c r="H154" i="2"/>
  <c r="K154" i="2" s="1"/>
  <c r="L154" i="2" s="1"/>
  <c r="J153" i="2"/>
  <c r="H153" i="2"/>
  <c r="K153" i="2" s="1"/>
  <c r="L153" i="2" s="1"/>
  <c r="J152" i="2"/>
  <c r="H152" i="2"/>
  <c r="K152" i="2" s="1"/>
  <c r="L152" i="2" s="1"/>
  <c r="J151" i="2"/>
  <c r="H151" i="2"/>
  <c r="K151" i="2" s="1"/>
  <c r="J150" i="2"/>
  <c r="I150" i="2"/>
  <c r="H150" i="2"/>
  <c r="J149" i="2"/>
  <c r="H149" i="2"/>
  <c r="K149" i="2" s="1"/>
  <c r="L149" i="2" s="1"/>
  <c r="J148" i="2"/>
  <c r="H148" i="2"/>
  <c r="K148" i="2" s="1"/>
  <c r="L148" i="2" s="1"/>
  <c r="J147" i="2"/>
  <c r="H147" i="2"/>
  <c r="K147" i="2" s="1"/>
  <c r="L147" i="2" s="1"/>
  <c r="J146" i="2"/>
  <c r="H146" i="2"/>
  <c r="K146" i="2" s="1"/>
  <c r="L146" i="2" s="1"/>
  <c r="J145" i="2"/>
  <c r="H145" i="2"/>
  <c r="K145" i="2" s="1"/>
  <c r="L145" i="2" s="1"/>
  <c r="J144" i="2"/>
  <c r="H144" i="2"/>
  <c r="K144" i="2" s="1"/>
  <c r="L144" i="2" s="1"/>
  <c r="I143" i="2"/>
  <c r="H143" i="2"/>
  <c r="J142" i="2"/>
  <c r="H142" i="2"/>
  <c r="K142" i="2" s="1"/>
  <c r="J141" i="2"/>
  <c r="H141" i="2"/>
  <c r="K141" i="2" s="1"/>
  <c r="K140" i="2" s="1"/>
  <c r="L140" i="2" s="1"/>
  <c r="J140" i="2"/>
  <c r="I140" i="2"/>
  <c r="H140" i="2"/>
  <c r="J139" i="2"/>
  <c r="H139" i="2"/>
  <c r="K139" i="2" s="1"/>
  <c r="L139" i="2" s="1"/>
  <c r="J138" i="2"/>
  <c r="H138" i="2"/>
  <c r="K138" i="2" s="1"/>
  <c r="L138" i="2" s="1"/>
  <c r="J137" i="2"/>
  <c r="H137" i="2"/>
  <c r="K137" i="2" s="1"/>
  <c r="L137" i="2" s="1"/>
  <c r="J136" i="2"/>
  <c r="H136" i="2"/>
  <c r="K136" i="2" s="1"/>
  <c r="L136" i="2" s="1"/>
  <c r="J135" i="2"/>
  <c r="H135" i="2"/>
  <c r="K135" i="2" s="1"/>
  <c r="L135" i="2" s="1"/>
  <c r="J134" i="2"/>
  <c r="H134" i="2"/>
  <c r="K134" i="2" s="1"/>
  <c r="L134" i="2" s="1"/>
  <c r="J133" i="2"/>
  <c r="J132" i="2" s="1"/>
  <c r="H133" i="2"/>
  <c r="K133" i="2" s="1"/>
  <c r="I132" i="2"/>
  <c r="H132" i="2"/>
  <c r="J131" i="2"/>
  <c r="H131" i="2"/>
  <c r="K131" i="2" s="1"/>
  <c r="L131" i="2" s="1"/>
  <c r="J130" i="2"/>
  <c r="H130" i="2"/>
  <c r="K130" i="2" s="1"/>
  <c r="L130" i="2" s="1"/>
  <c r="J129" i="2"/>
  <c r="H129" i="2"/>
  <c r="K129" i="2" s="1"/>
  <c r="L129" i="2" s="1"/>
  <c r="J128" i="2"/>
  <c r="H128" i="2"/>
  <c r="K128" i="2" s="1"/>
  <c r="L128" i="2" s="1"/>
  <c r="J127" i="2"/>
  <c r="H127" i="2"/>
  <c r="K127" i="2" s="1"/>
  <c r="L127" i="2" s="1"/>
  <c r="J126" i="2"/>
  <c r="H126" i="2"/>
  <c r="K126" i="2" s="1"/>
  <c r="L126" i="2" s="1"/>
  <c r="J125" i="2"/>
  <c r="J123" i="2" s="1"/>
  <c r="H125" i="2"/>
  <c r="K125" i="2" s="1"/>
  <c r="L125" i="2" s="1"/>
  <c r="J124" i="2"/>
  <c r="H124" i="2"/>
  <c r="K124" i="2" s="1"/>
  <c r="I123" i="2"/>
  <c r="J122" i="2"/>
  <c r="J121" i="2" s="1"/>
  <c r="H122" i="2"/>
  <c r="K122" i="2" s="1"/>
  <c r="L122" i="2" s="1"/>
  <c r="I121" i="2"/>
  <c r="H121" i="2"/>
  <c r="H120" i="2"/>
  <c r="H119" i="2"/>
  <c r="K119" i="2" s="1"/>
  <c r="L119" i="2" s="1"/>
  <c r="G119" i="2"/>
  <c r="J119" i="2" s="1"/>
  <c r="H118" i="2"/>
  <c r="K118" i="2" s="1"/>
  <c r="L118" i="2" s="1"/>
  <c r="G118" i="2"/>
  <c r="J118" i="2" s="1"/>
  <c r="H117" i="2"/>
  <c r="K117" i="2" s="1"/>
  <c r="L117" i="2" s="1"/>
  <c r="G117" i="2"/>
  <c r="J117" i="2" s="1"/>
  <c r="H116" i="2"/>
  <c r="K116" i="2" s="1"/>
  <c r="L116" i="2" s="1"/>
  <c r="G116" i="2"/>
  <c r="J116" i="2" s="1"/>
  <c r="H115" i="2"/>
  <c r="K115" i="2" s="1"/>
  <c r="L115" i="2" s="1"/>
  <c r="G115" i="2"/>
  <c r="J115" i="2" s="1"/>
  <c r="H114" i="2"/>
  <c r="K114" i="2" s="1"/>
  <c r="L114" i="2" s="1"/>
  <c r="G114" i="2"/>
  <c r="J114" i="2" s="1"/>
  <c r="H113" i="2"/>
  <c r="K113" i="2" s="1"/>
  <c r="L113" i="2" s="1"/>
  <c r="G113" i="2"/>
  <c r="J113" i="2" s="1"/>
  <c r="I112" i="2"/>
  <c r="H112" i="2"/>
  <c r="G112" i="2"/>
  <c r="H111" i="2"/>
  <c r="K111" i="2" s="1"/>
  <c r="L111" i="2" s="1"/>
  <c r="G111" i="2"/>
  <c r="J111" i="2" s="1"/>
  <c r="H110" i="2"/>
  <c r="K110" i="2" s="1"/>
  <c r="L110" i="2" s="1"/>
  <c r="G110" i="2"/>
  <c r="J110" i="2" s="1"/>
  <c r="K109" i="2"/>
  <c r="L109" i="2" s="1"/>
  <c r="H109" i="2"/>
  <c r="G109" i="2"/>
  <c r="J109" i="2" s="1"/>
  <c r="H108" i="2"/>
  <c r="K108" i="2" s="1"/>
  <c r="L108" i="2" s="1"/>
  <c r="G108" i="2"/>
  <c r="J108" i="2" s="1"/>
  <c r="H107" i="2"/>
  <c r="K107" i="2" s="1"/>
  <c r="L107" i="2" s="1"/>
  <c r="G107" i="2"/>
  <c r="J107" i="2" s="1"/>
  <c r="H106" i="2"/>
  <c r="K106" i="2" s="1"/>
  <c r="G106" i="2"/>
  <c r="J106" i="2" s="1"/>
  <c r="J105" i="2" s="1"/>
  <c r="I105" i="2"/>
  <c r="I104" i="2" s="1"/>
  <c r="H105" i="2"/>
  <c r="G105" i="2"/>
  <c r="H104" i="2"/>
  <c r="G104" i="2"/>
  <c r="L103" i="2"/>
  <c r="K103" i="2"/>
  <c r="J103" i="2"/>
  <c r="K102" i="2"/>
  <c r="J102" i="2"/>
  <c r="I102" i="2"/>
  <c r="H102" i="2"/>
  <c r="G102" i="2"/>
  <c r="H101" i="2"/>
  <c r="G101" i="2"/>
  <c r="J101" i="2" s="1"/>
  <c r="K101" i="2" s="1"/>
  <c r="L101" i="2" s="1"/>
  <c r="H100" i="2"/>
  <c r="G100" i="2"/>
  <c r="J100" i="2" s="1"/>
  <c r="K100" i="2" s="1"/>
  <c r="L100" i="2" s="1"/>
  <c r="H99" i="2"/>
  <c r="G99" i="2"/>
  <c r="J99" i="2" s="1"/>
  <c r="K99" i="2" s="1"/>
  <c r="L99" i="2" s="1"/>
  <c r="H98" i="2"/>
  <c r="G98" i="2"/>
  <c r="J98" i="2" s="1"/>
  <c r="K98" i="2" s="1"/>
  <c r="L98" i="2" s="1"/>
  <c r="H97" i="2"/>
  <c r="G97" i="2"/>
  <c r="J97" i="2" s="1"/>
  <c r="K97" i="2" s="1"/>
  <c r="L97" i="2" s="1"/>
  <c r="H96" i="2"/>
  <c r="G96" i="2"/>
  <c r="J96" i="2" s="1"/>
  <c r="K96" i="2" s="1"/>
  <c r="L96" i="2" s="1"/>
  <c r="H95" i="2"/>
  <c r="G95" i="2"/>
  <c r="J95" i="2" s="1"/>
  <c r="K95" i="2" s="1"/>
  <c r="L95" i="2" s="1"/>
  <c r="I94" i="2"/>
  <c r="H94" i="2"/>
  <c r="G94" i="2"/>
  <c r="H93" i="2"/>
  <c r="G93" i="2"/>
  <c r="J93" i="2" s="1"/>
  <c r="K93" i="2" s="1"/>
  <c r="L93" i="2" s="1"/>
  <c r="H92" i="2"/>
  <c r="G92" i="2"/>
  <c r="J92" i="2" s="1"/>
  <c r="K92" i="2" s="1"/>
  <c r="L92" i="2" s="1"/>
  <c r="H91" i="2"/>
  <c r="G91" i="2"/>
  <c r="J91" i="2" s="1"/>
  <c r="K91" i="2" s="1"/>
  <c r="L91" i="2" s="1"/>
  <c r="H90" i="2"/>
  <c r="G90" i="2"/>
  <c r="J90" i="2" s="1"/>
  <c r="K90" i="2" s="1"/>
  <c r="L90" i="2" s="1"/>
  <c r="H89" i="2"/>
  <c r="G89" i="2"/>
  <c r="J89" i="2" s="1"/>
  <c r="K89" i="2" s="1"/>
  <c r="L89" i="2" s="1"/>
  <c r="H88" i="2"/>
  <c r="G88" i="2"/>
  <c r="J88" i="2" s="1"/>
  <c r="K88" i="2" s="1"/>
  <c r="L88" i="2" s="1"/>
  <c r="H87" i="2"/>
  <c r="G87" i="2"/>
  <c r="J87" i="2" s="1"/>
  <c r="K87" i="2" s="1"/>
  <c r="L87" i="2" s="1"/>
  <c r="H86" i="2"/>
  <c r="G86" i="2"/>
  <c r="J86" i="2" s="1"/>
  <c r="K86" i="2" s="1"/>
  <c r="L86" i="2" s="1"/>
  <c r="I85" i="2"/>
  <c r="H85" i="2"/>
  <c r="G85" i="2"/>
  <c r="L84" i="2"/>
  <c r="K84" i="2"/>
  <c r="J84" i="2"/>
  <c r="K83" i="2"/>
  <c r="J83" i="2"/>
  <c r="I83" i="2"/>
  <c r="H83" i="2"/>
  <c r="G83" i="2"/>
  <c r="I82" i="2"/>
  <c r="H82" i="2"/>
  <c r="G82" i="2"/>
  <c r="K81" i="2"/>
  <c r="J81" i="2"/>
  <c r="J80" i="2" s="1"/>
  <c r="I80" i="2"/>
  <c r="H80" i="2"/>
  <c r="G80" i="2"/>
  <c r="H79" i="2"/>
  <c r="K79" i="2" s="1"/>
  <c r="L79" i="2" s="1"/>
  <c r="G79" i="2"/>
  <c r="J79" i="2" s="1"/>
  <c r="H78" i="2"/>
  <c r="K78" i="2" s="1"/>
  <c r="L78" i="2" s="1"/>
  <c r="G78" i="2"/>
  <c r="J78" i="2" s="1"/>
  <c r="H77" i="2"/>
  <c r="K77" i="2" s="1"/>
  <c r="L77" i="2" s="1"/>
  <c r="G77" i="2"/>
  <c r="J77" i="2" s="1"/>
  <c r="H76" i="2"/>
  <c r="K76" i="2" s="1"/>
  <c r="L76" i="2" s="1"/>
  <c r="G76" i="2"/>
  <c r="J76" i="2" s="1"/>
  <c r="K75" i="2"/>
  <c r="L75" i="2" s="1"/>
  <c r="H75" i="2"/>
  <c r="G75" i="2"/>
  <c r="J75" i="2" s="1"/>
  <c r="H74" i="2"/>
  <c r="K74" i="2" s="1"/>
  <c r="L74" i="2" s="1"/>
  <c r="G74" i="2"/>
  <c r="J74" i="2" s="1"/>
  <c r="H73" i="2"/>
  <c r="K73" i="2" s="1"/>
  <c r="L73" i="2" s="1"/>
  <c r="G73" i="2"/>
  <c r="J73" i="2" s="1"/>
  <c r="J72" i="2" s="1"/>
  <c r="I72" i="2"/>
  <c r="H72" i="2"/>
  <c r="G72" i="2"/>
  <c r="H71" i="2"/>
  <c r="K71" i="2" s="1"/>
  <c r="L71" i="2" s="1"/>
  <c r="G71" i="2"/>
  <c r="J71" i="2" s="1"/>
  <c r="H70" i="2"/>
  <c r="K70" i="2" s="1"/>
  <c r="L70" i="2" s="1"/>
  <c r="G70" i="2"/>
  <c r="J70" i="2" s="1"/>
  <c r="H69" i="2"/>
  <c r="K69" i="2" s="1"/>
  <c r="L69" i="2" s="1"/>
  <c r="G69" i="2"/>
  <c r="J69" i="2" s="1"/>
  <c r="H68" i="2"/>
  <c r="K68" i="2" s="1"/>
  <c r="L68" i="2" s="1"/>
  <c r="G68" i="2"/>
  <c r="J68" i="2" s="1"/>
  <c r="H67" i="2"/>
  <c r="K67" i="2" s="1"/>
  <c r="L67" i="2" s="1"/>
  <c r="G67" i="2"/>
  <c r="J67" i="2" s="1"/>
  <c r="H66" i="2"/>
  <c r="K66" i="2" s="1"/>
  <c r="L66" i="2" s="1"/>
  <c r="G66" i="2"/>
  <c r="J66" i="2" s="1"/>
  <c r="H65" i="2"/>
  <c r="K65" i="2" s="1"/>
  <c r="L65" i="2" s="1"/>
  <c r="G65" i="2"/>
  <c r="J65" i="2" s="1"/>
  <c r="K64" i="2"/>
  <c r="L64" i="2" s="1"/>
  <c r="H64" i="2"/>
  <c r="G64" i="2"/>
  <c r="J64" i="2" s="1"/>
  <c r="I63" i="2"/>
  <c r="H63" i="2"/>
  <c r="J62" i="2"/>
  <c r="J61" i="2" s="1"/>
  <c r="H62" i="2"/>
  <c r="K62" i="2" s="1"/>
  <c r="I61" i="2"/>
  <c r="H61" i="2"/>
  <c r="H60" i="2"/>
  <c r="J59" i="2"/>
  <c r="H59" i="2"/>
  <c r="K59" i="2" s="1"/>
  <c r="L59" i="2" s="1"/>
  <c r="J58" i="2"/>
  <c r="H58" i="2"/>
  <c r="K58" i="2" s="1"/>
  <c r="L58" i="2" s="1"/>
  <c r="J57" i="2"/>
  <c r="H57" i="2"/>
  <c r="K57" i="2" s="1"/>
  <c r="L57" i="2" s="1"/>
  <c r="J56" i="2"/>
  <c r="H56" i="2"/>
  <c r="K56" i="2" s="1"/>
  <c r="L56" i="2" s="1"/>
  <c r="J55" i="2"/>
  <c r="H55" i="2"/>
  <c r="K55" i="2" s="1"/>
  <c r="L55" i="2" s="1"/>
  <c r="J54" i="2"/>
  <c r="H54" i="2"/>
  <c r="K54" i="2" s="1"/>
  <c r="L54" i="2" s="1"/>
  <c r="J53" i="2"/>
  <c r="H53" i="2"/>
  <c r="K53" i="2" s="1"/>
  <c r="J52" i="2"/>
  <c r="I52" i="2"/>
  <c r="H52" i="2"/>
  <c r="J51" i="2"/>
  <c r="H51" i="2"/>
  <c r="K51" i="2" s="1"/>
  <c r="L51" i="2" s="1"/>
  <c r="J50" i="2"/>
  <c r="H50" i="2"/>
  <c r="K50" i="2" s="1"/>
  <c r="L50" i="2" s="1"/>
  <c r="J49" i="2"/>
  <c r="H49" i="2"/>
  <c r="K49" i="2" s="1"/>
  <c r="L49" i="2" s="1"/>
  <c r="J48" i="2"/>
  <c r="H48" i="2"/>
  <c r="K48" i="2" s="1"/>
  <c r="L48" i="2" s="1"/>
  <c r="J47" i="2"/>
  <c r="J44" i="2" s="1"/>
  <c r="J43" i="2" s="1"/>
  <c r="H47" i="2"/>
  <c r="K47" i="2" s="1"/>
  <c r="L47" i="2" s="1"/>
  <c r="J46" i="2"/>
  <c r="H46" i="2"/>
  <c r="K46" i="2" s="1"/>
  <c r="L46" i="2" s="1"/>
  <c r="J45" i="2"/>
  <c r="H45" i="2"/>
  <c r="K45" i="2" s="1"/>
  <c r="K44" i="2" s="1"/>
  <c r="I44" i="2"/>
  <c r="I43" i="2" s="1"/>
  <c r="H44" i="2"/>
  <c r="H43" i="2"/>
  <c r="J42" i="2"/>
  <c r="H42" i="2"/>
  <c r="K42" i="2" s="1"/>
  <c r="L42" i="2" s="1"/>
  <c r="J41" i="2"/>
  <c r="H41" i="2"/>
  <c r="K41" i="2" s="1"/>
  <c r="L41" i="2" s="1"/>
  <c r="J40" i="2"/>
  <c r="H40" i="2"/>
  <c r="K40" i="2" s="1"/>
  <c r="L40" i="2" s="1"/>
  <c r="J39" i="2"/>
  <c r="H39" i="2"/>
  <c r="K39" i="2" s="1"/>
  <c r="I38" i="2"/>
  <c r="H38" i="2"/>
  <c r="J37" i="2"/>
  <c r="H37" i="2"/>
  <c r="K37" i="2" s="1"/>
  <c r="L37" i="2" s="1"/>
  <c r="J36" i="2"/>
  <c r="H36" i="2"/>
  <c r="K36" i="2" s="1"/>
  <c r="L36" i="2" s="1"/>
  <c r="J35" i="2"/>
  <c r="H35" i="2"/>
  <c r="K35" i="2" s="1"/>
  <c r="L35" i="2" s="1"/>
  <c r="J34" i="2"/>
  <c r="H34" i="2"/>
  <c r="K34" i="2" s="1"/>
  <c r="L34" i="2" s="1"/>
  <c r="J33" i="2"/>
  <c r="H33" i="2"/>
  <c r="K33" i="2" s="1"/>
  <c r="L33" i="2" s="1"/>
  <c r="J32" i="2"/>
  <c r="H32" i="2"/>
  <c r="K32" i="2" s="1"/>
  <c r="L32" i="2" s="1"/>
  <c r="J31" i="2"/>
  <c r="H31" i="2"/>
  <c r="K31" i="2" s="1"/>
  <c r="J30" i="2"/>
  <c r="I30" i="2"/>
  <c r="H30" i="2"/>
  <c r="J29" i="2"/>
  <c r="H29" i="2"/>
  <c r="K29" i="2" s="1"/>
  <c r="L29" i="2" s="1"/>
  <c r="J28" i="2"/>
  <c r="H28" i="2"/>
  <c r="K28" i="2" s="1"/>
  <c r="L28" i="2" s="1"/>
  <c r="J27" i="2"/>
  <c r="H27" i="2"/>
  <c r="K27" i="2" s="1"/>
  <c r="L27" i="2" s="1"/>
  <c r="J26" i="2"/>
  <c r="H26" i="2"/>
  <c r="K26" i="2" s="1"/>
  <c r="L26" i="2" s="1"/>
  <c r="J25" i="2"/>
  <c r="H25" i="2"/>
  <c r="K25" i="2" s="1"/>
  <c r="L25" i="2" s="1"/>
  <c r="J24" i="2"/>
  <c r="H24" i="2"/>
  <c r="K24" i="2" s="1"/>
  <c r="L24" i="2" s="1"/>
  <c r="J23" i="2"/>
  <c r="H23" i="2"/>
  <c r="K23" i="2" s="1"/>
  <c r="L23" i="2" s="1"/>
  <c r="J22" i="2"/>
  <c r="H22" i="2"/>
  <c r="K22" i="2" s="1"/>
  <c r="J21" i="2"/>
  <c r="I21" i="2"/>
  <c r="H21" i="2"/>
  <c r="J20" i="2"/>
  <c r="H20" i="2"/>
  <c r="K20" i="2" s="1"/>
  <c r="J19" i="2"/>
  <c r="I19" i="2"/>
  <c r="I18" i="2" s="1"/>
  <c r="H19" i="2"/>
  <c r="J18" i="2"/>
  <c r="H18" i="2"/>
  <c r="K18" i="2" s="1"/>
  <c r="J16" i="2"/>
  <c r="H16" i="2"/>
  <c r="K16" i="2" s="1"/>
  <c r="L16" i="2" s="1"/>
  <c r="J15" i="2"/>
  <c r="H15" i="2"/>
  <c r="K15" i="2" s="1"/>
  <c r="L15" i="2" s="1"/>
  <c r="J14" i="2"/>
  <c r="H14" i="2"/>
  <c r="K14" i="2" s="1"/>
  <c r="L14" i="2" s="1"/>
  <c r="J13" i="2"/>
  <c r="H13" i="2"/>
  <c r="K13" i="2" s="1"/>
  <c r="L13" i="2" s="1"/>
  <c r="G12" i="2"/>
  <c r="J11" i="2"/>
  <c r="H11" i="2"/>
  <c r="K11" i="2" s="1"/>
  <c r="I10" i="2"/>
  <c r="C206" i="1"/>
  <c r="C196" i="1"/>
  <c r="C184" i="1"/>
  <c r="C183" i="1"/>
  <c r="C189" i="1" s="1"/>
  <c r="D192" i="1" s="1"/>
  <c r="C180" i="1"/>
  <c r="C181" i="1" s="1"/>
  <c r="C172" i="1"/>
  <c r="C162" i="1"/>
  <c r="C150" i="1"/>
  <c r="C149" i="1"/>
  <c r="C155" i="1" s="1"/>
  <c r="C146" i="1"/>
  <c r="C147" i="1" s="1"/>
  <c r="C136" i="1"/>
  <c r="C126" i="1"/>
  <c r="C116" i="1"/>
  <c r="C117" i="1" s="1"/>
  <c r="C114" i="1"/>
  <c r="C113" i="1"/>
  <c r="C119" i="1" s="1"/>
  <c r="D124" i="1" s="1"/>
  <c r="C110" i="1"/>
  <c r="C100" i="1"/>
  <c r="C98" i="1"/>
  <c r="C88" i="1"/>
  <c r="C78" i="1"/>
  <c r="C79" i="1" s="1"/>
  <c r="C76" i="1"/>
  <c r="C75" i="1"/>
  <c r="C72" i="1"/>
  <c r="C65" i="1"/>
  <c r="C55" i="1"/>
  <c r="C43" i="1"/>
  <c r="C42" i="1"/>
  <c r="C39" i="1"/>
  <c r="C40" i="1" s="1"/>
  <c r="C31" i="1"/>
  <c r="C21" i="1"/>
  <c r="C9" i="1"/>
  <c r="C8" i="1"/>
  <c r="C14" i="1" s="1"/>
  <c r="D19" i="1" s="1"/>
  <c r="C5" i="1"/>
  <c r="C6" i="1" s="1"/>
  <c r="L124" i="2" l="1"/>
  <c r="K123" i="2"/>
  <c r="L123" i="2" s="1"/>
  <c r="L278" i="2"/>
  <c r="K277" i="2"/>
  <c r="L277" i="2" s="1"/>
  <c r="L291" i="2"/>
  <c r="K289" i="2"/>
  <c r="L289" i="2" s="1"/>
  <c r="L314" i="2"/>
  <c r="K313" i="2"/>
  <c r="L313" i="2" s="1"/>
  <c r="L382" i="2"/>
  <c r="K381" i="2"/>
  <c r="L381" i="2" s="1"/>
  <c r="D162" i="1"/>
  <c r="D158" i="1"/>
  <c r="L31" i="2"/>
  <c r="K30" i="2"/>
  <c r="L30" i="2" s="1"/>
  <c r="L39" i="2"/>
  <c r="K38" i="2"/>
  <c r="L38" i="2" s="1"/>
  <c r="L53" i="2"/>
  <c r="K52" i="2"/>
  <c r="L52" i="2" s="1"/>
  <c r="L106" i="2"/>
  <c r="K105" i="2"/>
  <c r="L105" i="2" s="1"/>
  <c r="L215" i="2"/>
  <c r="K214" i="2"/>
  <c r="L214" i="2" s="1"/>
  <c r="L266" i="2"/>
  <c r="K265" i="2"/>
  <c r="L265" i="2" s="1"/>
  <c r="D31" i="1"/>
  <c r="K43" i="2"/>
  <c r="L141" i="2"/>
  <c r="J303" i="2"/>
  <c r="C81" i="1"/>
  <c r="D86" i="1" s="1"/>
  <c r="D98" i="1"/>
  <c r="D122" i="1"/>
  <c r="D136" i="1"/>
  <c r="D172" i="1"/>
  <c r="K21" i="2"/>
  <c r="L21" i="2" s="1"/>
  <c r="J38" i="2"/>
  <c r="L102" i="2"/>
  <c r="J143" i="2"/>
  <c r="K226" i="2"/>
  <c r="L226" i="2" s="1"/>
  <c r="L227" i="2"/>
  <c r="I213" i="2"/>
  <c r="J241" i="2"/>
  <c r="K351" i="2"/>
  <c r="L351" i="2" s="1"/>
  <c r="K368" i="2"/>
  <c r="L368" i="2" s="1"/>
  <c r="J368" i="2"/>
  <c r="J406" i="2"/>
  <c r="I142" i="2"/>
  <c r="L142" i="2" s="1"/>
  <c r="J159" i="2"/>
  <c r="I158" i="2"/>
  <c r="J164" i="2"/>
  <c r="J182" i="2"/>
  <c r="I186" i="2"/>
  <c r="J221" i="2"/>
  <c r="I240" i="2"/>
  <c r="J252" i="2"/>
  <c r="I264" i="2"/>
  <c r="J294" i="2"/>
  <c r="K324" i="2"/>
  <c r="J376" i="2"/>
  <c r="K418" i="2"/>
  <c r="L418" i="2" s="1"/>
  <c r="L419" i="2"/>
  <c r="C166" i="1"/>
  <c r="D164" i="1"/>
  <c r="J120" i="2"/>
  <c r="L62" i="2"/>
  <c r="K61" i="2"/>
  <c r="K272" i="2"/>
  <c r="L304" i="2"/>
  <c r="K303" i="2"/>
  <c r="L303" i="2" s="1"/>
  <c r="K172" i="2"/>
  <c r="L172" i="2" s="1"/>
  <c r="K192" i="2"/>
  <c r="L192" i="2" s="1"/>
  <c r="K241" i="2"/>
  <c r="C142" i="1"/>
  <c r="C140" i="1"/>
  <c r="C111" i="1"/>
  <c r="D206" i="1"/>
  <c r="L83" i="2"/>
  <c r="L133" i="2"/>
  <c r="K132" i="2"/>
  <c r="L132" i="2" s="1"/>
  <c r="L151" i="2"/>
  <c r="K150" i="2"/>
  <c r="L150" i="2" s="1"/>
  <c r="K72" i="2"/>
  <c r="L72" i="2" s="1"/>
  <c r="L11" i="2"/>
  <c r="L18" i="2"/>
  <c r="L20" i="2"/>
  <c r="K19" i="2"/>
  <c r="L19" i="2" s="1"/>
  <c r="L22" i="2"/>
  <c r="L45" i="2"/>
  <c r="I60" i="2"/>
  <c r="K112" i="2"/>
  <c r="L112" i="2" s="1"/>
  <c r="J112" i="2"/>
  <c r="J104" i="2" s="1"/>
  <c r="K121" i="2"/>
  <c r="I120" i="2"/>
  <c r="K159" i="2"/>
  <c r="J158" i="2"/>
  <c r="K182" i="2"/>
  <c r="L182" i="2" s="1"/>
  <c r="L248" i="2"/>
  <c r="K247" i="2"/>
  <c r="L247" i="2" s="1"/>
  <c r="J272" i="2"/>
  <c r="K298" i="2"/>
  <c r="L298" i="2" s="1"/>
  <c r="L299" i="2"/>
  <c r="D88" i="1"/>
  <c r="C94" i="1"/>
  <c r="E96" i="1" s="1"/>
  <c r="D196" i="1"/>
  <c r="C202" i="1"/>
  <c r="E204" i="1" s="1"/>
  <c r="I17" i="2"/>
  <c r="L43" i="2"/>
  <c r="K85" i="2"/>
  <c r="L85" i="2" s="1"/>
  <c r="K104" i="2"/>
  <c r="L104" i="2" s="1"/>
  <c r="L222" i="2"/>
  <c r="K221" i="2"/>
  <c r="J293" i="2"/>
  <c r="D21" i="1"/>
  <c r="C27" i="1"/>
  <c r="E29" i="1" s="1"/>
  <c r="D126" i="1"/>
  <c r="C132" i="1"/>
  <c r="E134" i="1" s="1"/>
  <c r="J63" i="2"/>
  <c r="J60" i="2" s="1"/>
  <c r="D17" i="1"/>
  <c r="C48" i="1"/>
  <c r="C102" i="1"/>
  <c r="C73" i="1"/>
  <c r="D84" i="1"/>
  <c r="C104" i="1"/>
  <c r="C168" i="1"/>
  <c r="E170" i="1" s="1"/>
  <c r="D160" i="1"/>
  <c r="D194" i="1"/>
  <c r="J12" i="2"/>
  <c r="J10" i="2" s="1"/>
  <c r="H12" i="2"/>
  <c r="K12" i="2" s="1"/>
  <c r="L12" i="2" s="1"/>
  <c r="L44" i="2"/>
  <c r="K63" i="2"/>
  <c r="L63" i="2" s="1"/>
  <c r="L81" i="2"/>
  <c r="K80" i="2"/>
  <c r="L80" i="2" s="1"/>
  <c r="J85" i="2"/>
  <c r="K94" i="2"/>
  <c r="L94" i="2" s="1"/>
  <c r="J94" i="2"/>
  <c r="J82" i="2" s="1"/>
  <c r="L173" i="2"/>
  <c r="L202" i="2"/>
  <c r="K201" i="2"/>
  <c r="L201" i="2" s="1"/>
  <c r="L238" i="2"/>
  <c r="K236" i="2"/>
  <c r="L236" i="2" s="1"/>
  <c r="J240" i="2"/>
  <c r="L330" i="2"/>
  <c r="K329" i="2"/>
  <c r="L329" i="2" s="1"/>
  <c r="L342" i="2"/>
  <c r="K341" i="2"/>
  <c r="L341" i="2" s="1"/>
  <c r="K345" i="2"/>
  <c r="L346" i="2"/>
  <c r="L402" i="2"/>
  <c r="K401" i="2"/>
  <c r="L401" i="2" s="1"/>
  <c r="K143" i="2"/>
  <c r="L143" i="2" s="1"/>
  <c r="K187" i="2"/>
  <c r="L187" i="2" s="1"/>
  <c r="J433" i="2"/>
  <c r="L186" i="2"/>
  <c r="J264" i="2"/>
  <c r="K317" i="2"/>
  <c r="I344" i="2"/>
  <c r="J351" i="2"/>
  <c r="J356" i="2"/>
  <c r="L434" i="2"/>
  <c r="K433" i="2"/>
  <c r="L433" i="2" s="1"/>
  <c r="K164" i="2"/>
  <c r="L164" i="2" s="1"/>
  <c r="L188" i="2"/>
  <c r="J236" i="2"/>
  <c r="J213" i="2" s="1"/>
  <c r="K252" i="2"/>
  <c r="L252" i="2" s="1"/>
  <c r="L253" i="2"/>
  <c r="J381" i="2"/>
  <c r="L423" i="2"/>
  <c r="K422" i="2"/>
  <c r="K209" i="2"/>
  <c r="L209" i="2" s="1"/>
  <c r="K294" i="2"/>
  <c r="I316" i="2"/>
  <c r="L325" i="2"/>
  <c r="L373" i="2"/>
  <c r="K376" i="2"/>
  <c r="L376" i="2" s="1"/>
  <c r="L377" i="2"/>
  <c r="J422" i="2"/>
  <c r="J421" i="2" s="1"/>
  <c r="L324" i="2"/>
  <c r="K356" i="2"/>
  <c r="L356" i="2" s="1"/>
  <c r="L357" i="2"/>
  <c r="L446" i="2"/>
  <c r="K445" i="2"/>
  <c r="L445" i="2" s="1"/>
  <c r="J372" i="2"/>
  <c r="L394" i="2"/>
  <c r="K393" i="2"/>
  <c r="L393" i="2" s="1"/>
  <c r="K398" i="2"/>
  <c r="J397" i="2"/>
  <c r="K428" i="2"/>
  <c r="L428" i="2" s="1"/>
  <c r="L429" i="2"/>
  <c r="I421" i="2"/>
  <c r="I372" i="2"/>
  <c r="K406" i="2"/>
  <c r="L406" i="2" s="1"/>
  <c r="I212" i="2" l="1"/>
  <c r="I448" i="2" s="1"/>
  <c r="J17" i="2"/>
  <c r="K372" i="2"/>
  <c r="L372" i="2" s="1"/>
  <c r="L294" i="2"/>
  <c r="K293" i="2"/>
  <c r="L293" i="2" s="1"/>
  <c r="L422" i="2"/>
  <c r="K421" i="2"/>
  <c r="L421" i="2" s="1"/>
  <c r="J344" i="2"/>
  <c r="J212" i="2" s="1"/>
  <c r="J448" i="2" s="1"/>
  <c r="L5" i="2" s="1"/>
  <c r="L6" i="2" s="1"/>
  <c r="K344" i="2"/>
  <c r="L344" i="2" s="1"/>
  <c r="L345" i="2"/>
  <c r="D51" i="1"/>
  <c r="D55" i="1"/>
  <c r="D53" i="1"/>
  <c r="D65" i="1"/>
  <c r="C61" i="1"/>
  <c r="E63" i="1" s="1"/>
  <c r="D198" i="1"/>
  <c r="C200" i="1"/>
  <c r="L121" i="2"/>
  <c r="K120" i="2"/>
  <c r="L120" i="2" s="1"/>
  <c r="L61" i="2"/>
  <c r="K60" i="2"/>
  <c r="D128" i="1"/>
  <c r="C130" i="1"/>
  <c r="L221" i="2"/>
  <c r="K213" i="2"/>
  <c r="L317" i="2"/>
  <c r="K316" i="2"/>
  <c r="L316" i="2" s="1"/>
  <c r="C92" i="1"/>
  <c r="D90" i="1"/>
  <c r="K158" i="2"/>
  <c r="L158" i="2" s="1"/>
  <c r="L159" i="2"/>
  <c r="K82" i="2"/>
  <c r="L82" i="2" s="1"/>
  <c r="L272" i="2"/>
  <c r="K264" i="2"/>
  <c r="L264" i="2" s="1"/>
  <c r="K10" i="2"/>
  <c r="L10" i="2" s="1"/>
  <c r="K397" i="2"/>
  <c r="L397" i="2" s="1"/>
  <c r="L398" i="2"/>
  <c r="C25" i="1"/>
  <c r="D23" i="1"/>
  <c r="K240" i="2"/>
  <c r="L240" i="2" s="1"/>
  <c r="L241" i="2"/>
  <c r="K212" i="2" l="1"/>
  <c r="L213" i="2"/>
  <c r="L60" i="2"/>
  <c r="K17" i="2"/>
  <c r="L17" i="2" s="1"/>
  <c r="D57" i="1"/>
  <c r="C59" i="1"/>
  <c r="K448" i="2" l="1"/>
  <c r="L448" i="2" s="1"/>
  <c r="L7" i="2" s="1"/>
  <c r="L212" i="2"/>
  <c r="J19" i="16" l="1"/>
  <c r="J17" i="16" s="1"/>
  <c r="J14" i="16" s="1"/>
  <c r="J16" i="16" l="1"/>
  <c r="J11" i="17"/>
  <c r="K11" i="17" s="1"/>
  <c r="J7" i="17" l="1"/>
  <c r="J9" i="17" s="1"/>
  <c r="I10" i="16"/>
  <c r="J8" i="16"/>
  <c r="J523" i="16" s="1"/>
  <c r="J44" i="17" s="1"/>
</calcChain>
</file>

<file path=xl/sharedStrings.xml><?xml version="1.0" encoding="utf-8"?>
<sst xmlns="http://schemas.openxmlformats.org/spreadsheetml/2006/main" count="3490" uniqueCount="1315">
  <si>
    <t>AVENIDA ALENCASTRO GUIMARÃES</t>
  </si>
  <si>
    <t>COMPRIMENTO TOTAL</t>
  </si>
  <si>
    <t>LOCAÇÃO (4X COMP TOTAL)</t>
  </si>
  <si>
    <t>COMPRIMENTO COM CANTEIRO CENTRAL</t>
  </si>
  <si>
    <t>COMPRIMENTO SEM CANTEIRO CENTRAL</t>
  </si>
  <si>
    <t>LARGURA DE PAVIMENTO COM CANTEIRO CENTRAL</t>
  </si>
  <si>
    <t>LARGURA DE PAVIMENTO SEM CANTEIRO CENTRAL</t>
  </si>
  <si>
    <t>AREA TOTAL DE PAVIMENTAÇÃO</t>
  </si>
  <si>
    <t>RECOMPOSIÇÃO - RETIRADA E RECOLOCAÇÃO DE PEDRAS (PORCENTAGEM)</t>
  </si>
  <si>
    <t>EXECUÇÃO - COLOCAÇÃO DE NOVAS PEDRAS (PORCENTAGEM)</t>
  </si>
  <si>
    <t>BRITA 0 (ESPESSURA CAMADA EM METROS)</t>
  </si>
  <si>
    <t>TRANSPORTE DE BRITA (DMT EM KM)</t>
  </si>
  <si>
    <t>COMPACTAÇÃO DE BASE (MESMO M3 DE BRITA)</t>
  </si>
  <si>
    <t>PINTURA DE LIGAÇÃO (AREA TOTAL DE PAVIMENTAÇÃO)</t>
  </si>
  <si>
    <t>TRANSPORTE DO RR-2C  (DMT EM KM)</t>
  </si>
  <si>
    <t>VOLUME DE PMF (ESPESSURA EM METRO)</t>
  </si>
  <si>
    <t>QTD DE MEIO FIO A TROCAR</t>
  </si>
  <si>
    <t>RUA AURÉLIO MENDES</t>
  </si>
  <si>
    <t>RUA DONA ANA MARIA</t>
  </si>
  <si>
    <t>REMOÇÃO DE MEIO FIO</t>
  </si>
  <si>
    <t>MEIO FIO COM SARJETA EXTRUDADOS</t>
  </si>
  <si>
    <t>RUA DONA ETELVINO R FROES</t>
  </si>
  <si>
    <t>AVENIDA MARIA APARECIDA</t>
  </si>
  <si>
    <t>RUA CORONEL ELPIDIO DA ROCHA</t>
  </si>
  <si>
    <t>BOLETIM DE MEDIÇÃO</t>
  </si>
  <si>
    <t>CONTRATANTE: PREFEITURA MUNICIPAL DE CAPITÃO ENÉAS/MG</t>
  </si>
  <si>
    <t>CNPJ: 18.017.426/0001-13</t>
  </si>
  <si>
    <t>MEDIÇÃO Nº 01</t>
  </si>
  <si>
    <t>DATA DA MEDIÇÃO: 20/06/2023</t>
  </si>
  <si>
    <t>CONTRATADA: CONSTRUTORA CONNAGE LTDA</t>
  </si>
  <si>
    <t>CNPJ: 11467.359/0001-90</t>
  </si>
  <si>
    <t>PERÍODO DE MEDIÇÃO: 08/05/2023 À 19/06/2023</t>
  </si>
  <si>
    <t>OBRA: RECAPEAMENTO E PAVIMENTAÇÃO ASFÁLTICA EM PMF DE VÁRIAS RUAS DA SEDE DO MUNICÍPIO DE CAPITÃO ENÉAS-MG</t>
  </si>
  <si>
    <t>VALOR DO CONTRATO:</t>
  </si>
  <si>
    <t>CONTRATO Nº 21/2023 - PROCESSO LICITATÓRIO Nº 18/2023 - CONCORRÊNCIA Nº 01/2023</t>
  </si>
  <si>
    <t>VALOR DESTA MEDIÇÃO:</t>
  </si>
  <si>
    <t>ART Nº MG20232025790</t>
  </si>
  <si>
    <t>SALDO DO CONTRATO:</t>
  </si>
  <si>
    <t>CNO Nº 90.014.70376/75</t>
  </si>
  <si>
    <t>% EXECUCÃO DO CONTRATO:</t>
  </si>
  <si>
    <t>ITEM</t>
  </si>
  <si>
    <t>DESCRIÇÃO</t>
  </si>
  <si>
    <t>UND</t>
  </si>
  <si>
    <t>VALOR UNITÁRIO</t>
  </si>
  <si>
    <t>QUANTiDADE</t>
  </si>
  <si>
    <t>FINANCEIRO</t>
  </si>
  <si>
    <t>% EXECUÇÃO</t>
  </si>
  <si>
    <t>PREVISTO</t>
  </si>
  <si>
    <t>MEDIÇÃO</t>
  </si>
  <si>
    <t>ACUMULADA</t>
  </si>
  <si>
    <t>ACUMULADO</t>
  </si>
  <si>
    <t>1.0</t>
  </si>
  <si>
    <t>SERVIÇOS INICIAIS</t>
  </si>
  <si>
    <t>1.1</t>
  </si>
  <si>
    <t>MOBILIZAÇÃO E DESMOBILIZAÇÃO PARA OBRAS COM VALOR ENTRE 1.000.000,01 E 3.000.000,00</t>
  </si>
  <si>
    <t>%</t>
  </si>
  <si>
    <t>1.2</t>
  </si>
  <si>
    <t>ADMINISTRAÇÃO LOCAL</t>
  </si>
  <si>
    <t>1.3</t>
  </si>
  <si>
    <t>CONE PARA SINALIZAÇÃO/ISOLAMENTO DE ÁREAS, ALTURA 75CM, INCLUSIVE FORNECIMENTO E MOVIMENTAÇÃO</t>
  </si>
  <si>
    <t>1.4</t>
  </si>
  <si>
    <t>PROTEÇÃO COM FITA ZEBRADA AMARELA L = 7 M E PEÇA 7 X 7 CM</t>
  </si>
  <si>
    <t>M</t>
  </si>
  <si>
    <t>1.5</t>
  </si>
  <si>
    <t>PLACA PARA SINALIZAÇÃO DE TRECHO EM OBRAS TAMANHO 0,80x0,80 EM CHAPA DE AÇO COM PELÍCULA RETRORREFLETIVA MONTADA EM CAVALETE EM PERFIL METÁLICO DIM. 1,00x0,80.</t>
  </si>
  <si>
    <t xml:space="preserve">UN  </t>
  </si>
  <si>
    <t>1.6</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</si>
  <si>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</si>
  <si>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</si>
  <si>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2.0</t>
  </si>
  <si>
    <t>RECAPEAMENTO ASFÁLTICO EM PMF</t>
  </si>
  <si>
    <t>2.1</t>
  </si>
  <si>
    <t>RUA PLÍNIO JOSÉ VIEIRA</t>
  </si>
  <si>
    <t>2.1.1</t>
  </si>
  <si>
    <t>SERVIÇOS PRELIMINARES</t>
  </si>
  <si>
    <t>2.1.1.1</t>
  </si>
  <si>
    <t>REMOÇÃO MANUAL DE GUIA DE MEIO-FIO PRÉ-MOLDADA EM CONCRETO, COM REAPROVEITAMENTO, INCLUSIVE AFASTAMENTO E EMPILHAMENTO, EXCLUSIVE TRANSPORTE E RETIRADA DO MATERIAL REMOVIDO NÃO REAPROVEITÁVEL</t>
  </si>
  <si>
    <t>2.1.2</t>
  </si>
  <si>
    <t>BASE</t>
  </si>
  <si>
    <t>2.1.2.1</t>
  </si>
  <si>
    <t>RECOMPOSIÇÃO DE PAVIMENTOS EM PEDRA POLIÉDRICA, REJUNTAMENTO COM PÓ DE PEDRA, COM REAPROVEITAMENTO DAS PEDRAS POLIÉDRICAS PARA O FECHAMENTO DE VALAS - INCLUSO RETIRADA E COLOCAÇÃO DO MATERIAL. AF_12/2020</t>
  </si>
  <si>
    <t>2.1.2.2</t>
  </si>
  <si>
    <t>EXECUÇÃO DE PAVIMENTO EM PEDRAS POLIÉDRICAS, REJUNTAMENTO COM PÓ DE PEDRA. AF_05/2020</t>
  </si>
  <si>
    <t>2.1.2.3</t>
  </si>
  <si>
    <t>REMOÇÃO MANUAL DE EXCESSO DE SOLO NO REJUNTE E SOBRE PAVIMENTO EM PEDRAS POLIÉDRICAS</t>
  </si>
  <si>
    <t>2.1.2.4</t>
  </si>
  <si>
    <t>VARREDURA DA SUPERFÍCIE PARA EXECUÇÃO DE REVESTIMENTO ASFÁLTICO</t>
  </si>
  <si>
    <t>2.1.2.5</t>
  </si>
  <si>
    <r>
      <rPr>
        <sz val="12"/>
        <color theme="1"/>
        <rFont val="Arial"/>
        <family val="2"/>
      </rPr>
      <t>TRANSPORTE DE MATERIAL DE QUALQUER NATUREZA EM CAMINHÃO DMT &gt; 5 KM (DENTRO DO PERÍMETRO URBANO)</t>
    </r>
    <r>
      <rPr>
        <b/>
        <sz val="12"/>
        <color theme="1"/>
        <rFont val="Arial"/>
        <family val="2"/>
      </rPr>
      <t xml:space="preserve"> (BOTA FORA)</t>
    </r>
  </si>
  <si>
    <t>M3XKM</t>
  </si>
  <si>
    <t>2.1.2.6</t>
  </si>
  <si>
    <t>PEDRA BRITADA N. 0, OU PEDRISCO (4,8 A 9,5 MM) POSTO PEDREIRA/FORNECEDOR, SEM FRETE</t>
  </si>
  <si>
    <t>M3</t>
  </si>
  <si>
    <t>2.1.2.7</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</si>
  <si>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</si>
  <si>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TXKM</t>
  </si>
  <si>
    <t>2.1.2.8</t>
  </si>
  <si>
    <t>COMPACTAÇÃO DE BASE COM ROLO COMPACTADOR VIBRATÓRIO E MOLHAGEM COM CAMINHÃO PIPA 10.000L TRUCADO</t>
  </si>
  <si>
    <t>2.1.3</t>
  </si>
  <si>
    <t>PAVIMENTAÇÃO</t>
  </si>
  <si>
    <t>2.1.3.1</t>
  </si>
  <si>
    <t>PINTURA DE LIGAÇÃO (EXECUÇÃO E FORNECIMENTO DO MATERIAL BETUMINOSO, EXCLUSIVE TRANSPORTE DO MATERIAL BETUMINOSO)</t>
  </si>
  <si>
    <t>2.1.3.2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</si>
  <si>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</si>
  <si>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2.1.3.3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</si>
  <si>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</si>
  <si>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M3xKM</t>
  </si>
  <si>
    <t>2.1.3.4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</si>
  <si>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</si>
  <si>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2.1.3.5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</si>
  <si>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</si>
  <si>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2.1.3.6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</si>
  <si>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</si>
  <si>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2.1.3.7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</si>
  <si>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</si>
  <si>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2.1.4</t>
  </si>
  <si>
    <t>MEIO FIO E DRENAGEM</t>
  </si>
  <si>
    <t>2.1.4.1</t>
  </si>
  <si>
    <t>ASSENTAMENTO DE GUIA (MEIO-FIO) EM TRECHO RETO, CONFECCIONADA EM CONCRETO PRÉ-FABRICADO, DIMENSÕES 100X15X13X30 CM (COMPRIMENTO X BASE INFERIOR X BASE SUPERIOR X ALTURA), PARA VIAS URBANAS (USO VIÁRIO). AF_06/2016</t>
  </si>
  <si>
    <t>2.1.4.2</t>
  </si>
  <si>
    <t>ASSENTAMENTO DE GUIA (MEIO-FIO) EM TRECHO CURVO, CONFECCIONADA EM CONCRETO PRÉ-FABRICADO, DIMENSÕES 100X15X13X30 CM (COMPRIMENTO X BASE INFERIOR X BASE SUPERIOR X ALTURA), PARA VIAS URBANAS (USO VIÁRIO). AF_06/2016</t>
  </si>
  <si>
    <t>2.1.4.3</t>
  </si>
  <si>
    <t>BASE PARA POÇO DE VISITA CIRCULAR PARA DRENAGEM, EM ALVENARIA COM TIJOLOS CERÂMICOS MACIÇOS, DIÂMETRO INTERNO = 1,2 M, PROFUNDIDADE = 1,40 M, EXCLUINDO TAMPÃO. AF_12/2020_PA</t>
  </si>
  <si>
    <t>UN</t>
  </si>
  <si>
    <t>2.1.4.4</t>
  </si>
  <si>
    <t>TAMPA CIRCULAR PARA ESGOTO E DRENAGEM, EM FERRO FUNDIDO, DIÂMETRO INTERNO = 0,6 M. AF_12/2020</t>
  </si>
  <si>
    <t>2.2</t>
  </si>
  <si>
    <t xml:space="preserve"> AVENIDA MAJOR SEVERINO NÁRIO</t>
  </si>
  <si>
    <t>2.2.1</t>
  </si>
  <si>
    <t>2.2.1.1</t>
  </si>
  <si>
    <t>2.2.1.2</t>
  </si>
  <si>
    <t>2.2.1.3</t>
  </si>
  <si>
    <t>2.2.1.4</t>
  </si>
  <si>
    <r>
      <rPr>
        <sz val="12"/>
        <color theme="1"/>
        <rFont val="Arial"/>
        <family val="2"/>
      </rPr>
      <t>TRANSPORTE DE MATERIAL DE QUALQUER NATUREZA EM CAMINHÃO DMT &gt; 5 KM (DENTRO DO PERÍMETRO URBANO)</t>
    </r>
    <r>
      <rPr>
        <b/>
        <sz val="12"/>
        <color theme="1"/>
        <rFont val="Arial"/>
        <family val="2"/>
      </rPr>
      <t xml:space="preserve"> (BOTA FORA)</t>
    </r>
  </si>
  <si>
    <t>2.2.1.5</t>
  </si>
  <si>
    <t>2.2.1.6</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</si>
  <si>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</si>
  <si>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2.2.1.7</t>
  </si>
  <si>
    <t>2.2.2</t>
  </si>
  <si>
    <t>2.2.2.1</t>
  </si>
  <si>
    <t>2.2.2.2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</si>
  <si>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</si>
  <si>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2.2.2.3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</si>
  <si>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</si>
  <si>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2.2.2.4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</si>
  <si>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</si>
  <si>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2.2.2.5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</si>
  <si>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</si>
  <si>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2.2.2.6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</si>
  <si>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</si>
  <si>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2.2.2.7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</si>
  <si>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</si>
  <si>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2.3</t>
  </si>
  <si>
    <t>2.3.1</t>
  </si>
  <si>
    <t>2.3.1.1</t>
  </si>
  <si>
    <t>2.3.2</t>
  </si>
  <si>
    <t>2.3.2.1</t>
  </si>
  <si>
    <t>2.3.2.2</t>
  </si>
  <si>
    <t>2.3.2.3</t>
  </si>
  <si>
    <t>2.3.2.4</t>
  </si>
  <si>
    <t>2.3.2.5</t>
  </si>
  <si>
    <r>
      <rPr>
        <sz val="12"/>
        <color theme="1"/>
        <rFont val="Arial"/>
        <family val="2"/>
      </rPr>
      <t>TRANSPORTE DE MATERIAL DE QUALQUER NATUREZA EM CAMINHÃO DMT &gt; 5 KM (DENTRO DO PERÍMETRO URBANO)</t>
    </r>
    <r>
      <rPr>
        <b/>
        <sz val="12"/>
        <color theme="1"/>
        <rFont val="Arial"/>
        <family val="2"/>
      </rPr>
      <t xml:space="preserve"> (BOTA FORA)</t>
    </r>
  </si>
  <si>
    <t>2.3.2.6</t>
  </si>
  <si>
    <t>2.3.2.7</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</si>
  <si>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</si>
  <si>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2.3.2.8</t>
  </si>
  <si>
    <t>2.3.3</t>
  </si>
  <si>
    <t>2.3.3.1</t>
  </si>
  <si>
    <t>2.3.3.2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</si>
  <si>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</si>
  <si>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2.3.3.3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</si>
  <si>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</si>
  <si>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2.3.3.4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</si>
  <si>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</si>
  <si>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2.3.3.5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</si>
  <si>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</si>
  <si>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2.3.3.6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</si>
  <si>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</si>
  <si>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2.3.3.7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</si>
  <si>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</si>
  <si>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2.3.4</t>
  </si>
  <si>
    <t>2.3.4.1</t>
  </si>
  <si>
    <t>2.4</t>
  </si>
  <si>
    <t>2.4.1</t>
  </si>
  <si>
    <t>2.4.1.1</t>
  </si>
  <si>
    <t>2.4.2</t>
  </si>
  <si>
    <t>2.4.2.1</t>
  </si>
  <si>
    <t>2.4.2.2</t>
  </si>
  <si>
    <t>2.4.2.3</t>
  </si>
  <si>
    <t>2.4.2.4</t>
  </si>
  <si>
    <t>2.4.2.5</t>
  </si>
  <si>
    <r>
      <rPr>
        <sz val="12"/>
        <color theme="1"/>
        <rFont val="Arial"/>
        <family val="2"/>
      </rPr>
      <t>TRANSPORTE DE MATERIAL DE QUALQUER NATUREZA EM CAMINHÃO DMT &gt; 5 KM (DENTRO DO PERÍMETRO URBANO)</t>
    </r>
    <r>
      <rPr>
        <b/>
        <sz val="12"/>
        <color theme="1"/>
        <rFont val="Arial"/>
        <family val="2"/>
      </rPr>
      <t xml:space="preserve"> (BOTA FORA)</t>
    </r>
  </si>
  <si>
    <t>2.4.2.6</t>
  </si>
  <si>
    <t>2.4.2.7</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</si>
  <si>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</si>
  <si>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2.4.2.8</t>
  </si>
  <si>
    <t>2.4.3</t>
  </si>
  <si>
    <t>2.4.3.1</t>
  </si>
  <si>
    <t>2.4.3.2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</si>
  <si>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</si>
  <si>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2.4.3.3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</si>
  <si>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</si>
  <si>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2.4.3.4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</si>
  <si>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</si>
  <si>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2.4.3.5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</si>
  <si>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</si>
  <si>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2.4.3.6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</si>
  <si>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</si>
  <si>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2.4.3.7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</si>
  <si>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</si>
  <si>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2.4.4</t>
  </si>
  <si>
    <t>2.4.4.1</t>
  </si>
  <si>
    <t>2.5</t>
  </si>
  <si>
    <t>2.5.1</t>
  </si>
  <si>
    <t>2.5.1.1</t>
  </si>
  <si>
    <t>2.5.1.2</t>
  </si>
  <si>
    <t>2.5.1.3</t>
  </si>
  <si>
    <r>
      <rPr>
        <sz val="12"/>
        <color theme="1"/>
        <rFont val="Arial"/>
        <family val="2"/>
      </rPr>
      <t>TRANSPORTE DE MATERIAL DE QUALQUER NATUREZA EM CAMINHÃO DMT &gt; 5 KM (DENTRO DO PERÍMETRO URBANO)</t>
    </r>
    <r>
      <rPr>
        <b/>
        <sz val="12"/>
        <color theme="1"/>
        <rFont val="Arial"/>
        <family val="2"/>
      </rPr>
      <t xml:space="preserve"> (BOTA FORA)</t>
    </r>
  </si>
  <si>
    <t>2.5.1.4</t>
  </si>
  <si>
    <t>2.5.1.5</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</si>
  <si>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</si>
  <si>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2.5.1.6</t>
  </si>
  <si>
    <t>2.5.2</t>
  </si>
  <si>
    <t>2.5.2.1</t>
  </si>
  <si>
    <t>2.5.2.2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</si>
  <si>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</si>
  <si>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2.5.2.3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</si>
  <si>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</si>
  <si>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2.5.2.4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</si>
  <si>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</si>
  <si>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2.5.2.5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</si>
  <si>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</si>
  <si>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2.5.2.6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</si>
  <si>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</si>
  <si>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2.5.2.7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</si>
  <si>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</si>
  <si>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2.6</t>
  </si>
  <si>
    <t>RUA CORONEL ELPÍDIO DA ROCHA</t>
  </si>
  <si>
    <t>2.6.1</t>
  </si>
  <si>
    <t>2.6.1.1</t>
  </si>
  <si>
    <t>2.6.2</t>
  </si>
  <si>
    <t>2.6.2.1</t>
  </si>
  <si>
    <t>2.6.2.2</t>
  </si>
  <si>
    <t>2.6.2.3</t>
  </si>
  <si>
    <t>2.6.2.4</t>
  </si>
  <si>
    <t>2.6.2.5</t>
  </si>
  <si>
    <r>
      <rPr>
        <sz val="12"/>
        <color theme="1"/>
        <rFont val="Arial"/>
        <family val="2"/>
      </rPr>
      <t>TRANSPORTE DE MATERIAL DE QUALQUER NATUREZA EM CAMINHÃO DMT &gt; 5 KM (DENTRO DO PERÍMETRO URBANO)</t>
    </r>
    <r>
      <rPr>
        <b/>
        <sz val="12"/>
        <color theme="1"/>
        <rFont val="Arial"/>
        <family val="2"/>
      </rPr>
      <t xml:space="preserve"> (BOTA FORA)</t>
    </r>
  </si>
  <si>
    <t>2.6.2.6</t>
  </si>
  <si>
    <t>2.6.2.7</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</si>
  <si>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</si>
  <si>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2.6.2.8</t>
  </si>
  <si>
    <t>2.6.3</t>
  </si>
  <si>
    <t>2.6.3.1</t>
  </si>
  <si>
    <t>2.6.3.2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</si>
  <si>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</si>
  <si>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2.6.3.3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</si>
  <si>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</si>
  <si>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2.6.3.4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</si>
  <si>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</si>
  <si>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2.6.3.5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</si>
  <si>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</si>
  <si>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2.6.3.6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</si>
  <si>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</si>
  <si>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2.6.3.7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</si>
  <si>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</si>
  <si>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2.6.4</t>
  </si>
  <si>
    <t>2.6.4.1</t>
  </si>
  <si>
    <t>2.7</t>
  </si>
  <si>
    <t>RUA RIO VERDE</t>
  </si>
  <si>
    <t>2.7.1</t>
  </si>
  <si>
    <t>2.7.1.1</t>
  </si>
  <si>
    <t>2.7.1.2</t>
  </si>
  <si>
    <t>2.7.1.3</t>
  </si>
  <si>
    <r>
      <rPr>
        <sz val="12"/>
        <color theme="1"/>
        <rFont val="Arial"/>
        <family val="2"/>
      </rPr>
      <t>TRANSPORTE DE MATERIAL DE QUALQUER NATUREZA EM CAMINHÃO DMT &gt; 5 KM (DENTRO DO PERÍMETRO URBANO)</t>
    </r>
    <r>
      <rPr>
        <b/>
        <sz val="12"/>
        <color theme="1"/>
        <rFont val="Arial"/>
        <family val="2"/>
      </rPr>
      <t xml:space="preserve"> (BOTA FORA)</t>
    </r>
  </si>
  <si>
    <t>2.7.1.4</t>
  </si>
  <si>
    <t>2.7.1.5</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</si>
  <si>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</si>
  <si>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2.7.1.6</t>
  </si>
  <si>
    <t>2.7.2</t>
  </si>
  <si>
    <t>2.7.2.1</t>
  </si>
  <si>
    <t>2.7.2.2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</si>
  <si>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</si>
  <si>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2.7.2.3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</si>
  <si>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</si>
  <si>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2.7.2.4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</si>
  <si>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</si>
  <si>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2.7.2.5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</si>
  <si>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</si>
  <si>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2.7.2.6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</si>
  <si>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</si>
  <si>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2.7.2.7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</si>
  <si>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</si>
  <si>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2.8</t>
  </si>
  <si>
    <t>RUA DA PRAÇA CESÁRIO ROCHA</t>
  </si>
  <si>
    <t>2.8.1</t>
  </si>
  <si>
    <t>2.8.1.1</t>
  </si>
  <si>
    <t>ESCAVAÇÃO HORIZONTAL EM SOLO DE 1A CATEGORIA COM TRATOR DE ESTEIRAS (125HP/LÂMINA: 2,70M3). AF_07/2020</t>
  </si>
  <si>
    <t>2.8.1.2</t>
  </si>
  <si>
    <t>CARGA DE MATERIAL DE QUALQUER NATUREZA SOBRE CAMINHÃO - MECÂNICA</t>
  </si>
  <si>
    <t>2.8.1.3</t>
  </si>
  <si>
    <r>
      <rPr>
        <sz val="12"/>
        <color theme="1"/>
        <rFont val="Arial"/>
        <family val="2"/>
      </rPr>
      <t>TRANSPORTE DE MATERIAL DE QUALQUER NATUREZA EM CAMINHÃO DMT &gt; 5 KM (DENTRO DO PERÍMETRO URBANO)</t>
    </r>
    <r>
      <rPr>
        <b/>
        <sz val="12"/>
        <color theme="1"/>
        <rFont val="Arial"/>
        <family val="2"/>
      </rPr>
      <t xml:space="preserve"> (BOTA FORA)</t>
    </r>
  </si>
  <si>
    <t>2.8.1.4</t>
  </si>
  <si>
    <t>2.8.2</t>
  </si>
  <si>
    <t>2.8.2.1</t>
  </si>
  <si>
    <t>2.8.2.3</t>
  </si>
  <si>
    <t>2.8.2.4</t>
  </si>
  <si>
    <t>2.8.2.5</t>
  </si>
  <si>
    <r>
      <rPr>
        <sz val="12"/>
        <color theme="1"/>
        <rFont val="Arial"/>
        <family val="2"/>
      </rPr>
      <t>TRANSPORTE DE MATERIAL DE QUALQUER NATUREZA EM CAMINHÃO DMT &gt; 5 KM (DENTRO DO PERÍMETRO URBANO)</t>
    </r>
    <r>
      <rPr>
        <b/>
        <sz val="12"/>
        <color theme="1"/>
        <rFont val="Arial"/>
        <family val="2"/>
      </rPr>
      <t xml:space="preserve"> (BOTA FORA)</t>
    </r>
  </si>
  <si>
    <t>2.8.2.6</t>
  </si>
  <si>
    <t>2.8.2.7</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</si>
  <si>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</si>
  <si>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2.8.2.8</t>
  </si>
  <si>
    <t>2.8.3</t>
  </si>
  <si>
    <t>2.8.3.1</t>
  </si>
  <si>
    <t>2.8.3.2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</si>
  <si>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</si>
  <si>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2.8.3.3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</si>
  <si>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</si>
  <si>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2.8.3.4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</si>
  <si>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</si>
  <si>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2.8.3.5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</si>
  <si>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</si>
  <si>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2.8.3.6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</si>
  <si>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</si>
  <si>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2.8.3.7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</si>
  <si>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</si>
  <si>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2.8.3.8</t>
  </si>
  <si>
    <r>
      <rPr>
        <sz val="12"/>
        <color theme="1"/>
        <rFont val="Arial"/>
        <family val="2"/>
      </rPr>
      <t xml:space="preserve">ESCAVAÇÃO MANUAL DE VALA COM PROFUNDIDADE MENOR OU IGUAL A 1,5M </t>
    </r>
    <r>
      <rPr>
        <b/>
        <sz val="12"/>
        <color theme="1"/>
        <rFont val="Arial"/>
        <family val="2"/>
      </rPr>
      <t>(MEIO FIO DE TRAVAMENTO)</t>
    </r>
  </si>
  <si>
    <t>2.8.3.9</t>
  </si>
  <si>
    <r>
      <rPr>
        <sz val="12"/>
        <color theme="1"/>
        <rFont val="Arial"/>
        <family val="2"/>
      </rPr>
      <t xml:space="preserve">ASSENTAMENTO DE GUIA (MEIO-FIO) EM TRECHO RETO, CONFECCIONADA EM CONCRETO PRÉ-FABRICADO, DIMENSÕES 100X15X13X30 CM (COMPRIMENTO X BASE INFERIOR X BASE SUPERIOR X ALTURA), PARA VIAS URBANAS (USO VIÁRIO). AF_06/2016 </t>
    </r>
    <r>
      <rPr>
        <b/>
        <sz val="12"/>
        <color theme="1"/>
        <rFont val="Arial"/>
        <family val="2"/>
      </rPr>
      <t>(MEIO FIO DE TRAVAMENTO)</t>
    </r>
  </si>
  <si>
    <t>2.8.4</t>
  </si>
  <si>
    <t>2.8.4.1</t>
  </si>
  <si>
    <t>2.8.4.2</t>
  </si>
  <si>
    <t>2.8.4.3</t>
  </si>
  <si>
    <t>EXECUÇÃO DE SARJETA DE CONCRETO USINADO, MOLDADA IN LOCO EM TRECHO RETO, 30 CM BASE X 15 CM ALTURA. AF_06/2016</t>
  </si>
  <si>
    <t>2.9</t>
  </si>
  <si>
    <t>RUA DÉLIO DE ALMEIDA</t>
  </si>
  <si>
    <t>2.9.1</t>
  </si>
  <si>
    <t>2.9.1.1</t>
  </si>
  <si>
    <t>2.9.1.2</t>
  </si>
  <si>
    <t>2.9.1.3</t>
  </si>
  <si>
    <r>
      <rPr>
        <sz val="12"/>
        <color theme="1"/>
        <rFont val="Arial"/>
        <family val="2"/>
      </rPr>
      <t>TRANSPORTE DE MATERIAL DE QUALQUER NATUREZA EM CAMINHÃO DMT &gt; 5 KM (DENTRO DO PERÍMETRO URBANO)</t>
    </r>
    <r>
      <rPr>
        <b/>
        <sz val="12"/>
        <color theme="1"/>
        <rFont val="Arial"/>
        <family val="2"/>
      </rPr>
      <t xml:space="preserve"> (BOTA FORA)</t>
    </r>
  </si>
  <si>
    <t>2.9.1.4</t>
  </si>
  <si>
    <t>2.9.2</t>
  </si>
  <si>
    <t>2.9.2.1</t>
  </si>
  <si>
    <t>2.9.2.2</t>
  </si>
  <si>
    <t>2.9.2.3</t>
  </si>
  <si>
    <t>2.9.2.4</t>
  </si>
  <si>
    <t>2.9.2.5</t>
  </si>
  <si>
    <r>
      <rPr>
        <sz val="12"/>
        <color theme="1"/>
        <rFont val="Arial"/>
        <family val="2"/>
      </rPr>
      <t>TRANSPORTE DE MATERIAL DE QUALQUER NATUREZA EM CAMINHÃO DMT &gt; 5 KM (DENTRO DO PERÍMETRO URBANO)</t>
    </r>
    <r>
      <rPr>
        <b/>
        <sz val="12"/>
        <color theme="1"/>
        <rFont val="Arial"/>
        <family val="2"/>
      </rPr>
      <t xml:space="preserve"> (BOTA FORA)</t>
    </r>
  </si>
  <si>
    <t>2.9.2.6</t>
  </si>
  <si>
    <t>2.9.2.7</t>
  </si>
  <si>
    <r>
      <rPr>
        <sz val="12"/>
        <color rgb="FF000000"/>
        <rFont val="Arial"/>
        <family val="2"/>
      </rPr>
      <t xml:space="preserve">TRANSPORTE DE MATERIAL DE QUALQUER NATUREZA. DISTÂNCIA MÉDIA DE TRANSPORTE &gt;= 50,10 KM </t>
    </r>
    <r>
      <rPr>
        <b/>
        <sz val="12"/>
        <color rgb="FF000000"/>
        <rFont val="Arial"/>
        <family val="2"/>
      </rPr>
      <t>(TRANSPORTE DA BRITA ATE A PISTA)</t>
    </r>
  </si>
  <si>
    <t>2.9.2.8</t>
  </si>
  <si>
    <t>2.9.3</t>
  </si>
  <si>
    <t>2.9.3.1</t>
  </si>
  <si>
    <t>2.9.3.2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</si>
  <si>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</si>
  <si>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2.9.3.3</t>
  </si>
  <si>
    <r>
      <rPr>
        <sz val="12"/>
        <color theme="1"/>
        <rFont val="Arial"/>
        <family val="2"/>
      </rPr>
      <t xml:space="preserve">TRANSPORTE DE AGREGADOS PARA CONSERVAÇÃO. DISTÂNCIA MÉDIA DE TRANSPORTE &gt; 50,10 KM </t>
    </r>
    <r>
      <rPr>
        <b/>
        <sz val="12"/>
        <color theme="1"/>
        <rFont val="Arial"/>
        <family val="2"/>
      </rPr>
      <t>(TRANSPORTE DA AREIA ATE A USINA)</t>
    </r>
  </si>
  <si>
    <t>2.9.3.4</t>
  </si>
  <si>
    <r>
      <rPr>
        <sz val="12"/>
        <color theme="1"/>
        <rFont val="Arial"/>
        <family val="2"/>
      </rPr>
      <t xml:space="preserve">TRANSPORTE DE AGREGADOS PARA CONSERVAÇÃO. DISTÂNCIA MÉDIA DE TRANSPORTE &lt;= 10,00 KM </t>
    </r>
    <r>
      <rPr>
        <b/>
        <sz val="12"/>
        <color theme="1"/>
        <rFont val="Arial"/>
        <family val="2"/>
      </rPr>
      <t>(TRANSPORTE DA BRITA ATE A USINA)</t>
    </r>
  </si>
  <si>
    <t>2.9.3.5</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</si>
  <si>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</si>
  <si>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2.9.3.6</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</si>
  <si>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</si>
  <si>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2.9.3.7</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</si>
  <si>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</si>
  <si>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2.9.4</t>
  </si>
  <si>
    <t>2.9.4.1</t>
  </si>
  <si>
    <t>2.9.4.2</t>
  </si>
  <si>
    <t>3.0</t>
  </si>
  <si>
    <t>PAVIMENTAÇÃO ASFÁLTICA EM PMF</t>
  </si>
  <si>
    <t>3.1</t>
  </si>
  <si>
    <t>3.1.1</t>
  </si>
  <si>
    <t>SERVIÇOS PRELIMINARES, TOPOGRAFIA E LOCAÇÃO PLANIALTIMÉTRICA</t>
  </si>
  <si>
    <t>3.1.1.1</t>
  </si>
  <si>
    <t>ESCAVAÇÃO HORIZONTAL, INCLUINDO ESCARIFICAÇÃO EM SOLO DE 2A CATEGORIA COM TRATOR DE ESTEIRAS (125HP/LÂMINA: 2,70M3). AF_07/2020</t>
  </si>
  <si>
    <t>3.1.1.2</t>
  </si>
  <si>
    <t>3.1.1.3</t>
  </si>
  <si>
    <r>
      <rPr>
        <sz val="12"/>
        <color theme="1"/>
        <rFont val="Arial"/>
        <family val="2"/>
      </rPr>
      <t>TRANSPORTE DE MATERIAL DE QUALQUER NATUREZA EM CAMINHÃO DMT &gt; 5 KM (DENTRO DO PERÍMETRO URBANO)</t>
    </r>
    <r>
      <rPr>
        <b/>
        <sz val="12"/>
        <color theme="1"/>
        <rFont val="Arial"/>
        <family val="2"/>
      </rPr>
      <t xml:space="preserve"> (BOTA FORA)</t>
    </r>
  </si>
  <si>
    <t>3.1.1.4</t>
  </si>
  <si>
    <t>LOCAÇÃO DE PAVIMENTAÇÃO. AF_10/2018</t>
  </si>
  <si>
    <t>3.1.1.5</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</si>
  <si>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</si>
  <si>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3.1.1.6</t>
  </si>
  <si>
    <t>3.1.2</t>
  </si>
  <si>
    <t>TERRAPLENAGEM</t>
  </si>
  <si>
    <t>3.1.2.1</t>
  </si>
  <si>
    <t>REGULARIZAÇÃO E COMPACTAÇÃO DE SUBLEITO DE SOLO PREDOMINANTEMENTE ARGILOSO. AF_11/2019</t>
  </si>
  <si>
    <t>3.1.2.2</t>
  </si>
  <si>
    <t>BASE DE SOLO SEM MISTURA, COMPACTADA NA ENERGIA DO PROCTOR INTERMEDIÁRIO (EXECUÇÃO, INCLUINDO ESCAVAÇÃO, CARGA, DESCARGA, ESPALHAMENTO, UMIDECIMENTO E COMPACTAÇÃO DO MATERIAL; EXCLUI AQUISIÇÃO E TRANSPORTE DO MATERIAL)</t>
  </si>
  <si>
    <t>3.1.2.3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</si>
  <si>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</si>
  <si>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3.1.2.4</t>
  </si>
  <si>
    <t>CASCALHO DE CAVA</t>
  </si>
  <si>
    <t>3.1.3</t>
  </si>
  <si>
    <t>3.1.3.1</t>
  </si>
  <si>
    <t>IMPRIMAÇÃO (EXECUÇÃO E FORNECIMENTO DO MATERIAL BETUMINOSO, EXCLUSIVE TRANSPORTE DO MATERIAL BETUMINOSO)</t>
  </si>
  <si>
    <t>3.1.3.2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</si>
  <si>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</si>
  <si>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3.1.3.3</t>
  </si>
  <si>
    <t>3.1.3.4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</si>
  <si>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</si>
  <si>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3.1.3.5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</si>
  <si>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</si>
  <si>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3.1.3.6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</si>
  <si>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</si>
  <si>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3.1.3.7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</si>
  <si>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</si>
  <si>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3.1.3.8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</si>
  <si>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</si>
  <si>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3.1.3.9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</si>
  <si>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</si>
  <si>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3.1.4</t>
  </si>
  <si>
    <t>MEIO-FIO E DRENAGEM</t>
  </si>
  <si>
    <t>3.1.4.1</t>
  </si>
  <si>
    <t>3.1.4.2</t>
  </si>
  <si>
    <t>3.1.4.3</t>
  </si>
  <si>
    <t>3.2</t>
  </si>
  <si>
    <t>AVENIDA PROFESSOR JOSE MONTEIRO DA FONSECA</t>
  </si>
  <si>
    <t>3.2.1</t>
  </si>
  <si>
    <t>3.2.1.1</t>
  </si>
  <si>
    <t>3.2.1.2</t>
  </si>
  <si>
    <t>3.2.1.3</t>
  </si>
  <si>
    <r>
      <rPr>
        <sz val="12"/>
        <color theme="1"/>
        <rFont val="Arial"/>
        <family val="2"/>
      </rPr>
      <t>TRANSPORTE DE MATERIAL DE QUALQUER NATUREZA EM CAMINHÃO DMT &gt; 5 KM (DENTRO DO PERÍMETRO URBANO)</t>
    </r>
    <r>
      <rPr>
        <b/>
        <sz val="12"/>
        <color theme="1"/>
        <rFont val="Arial"/>
        <family val="2"/>
      </rPr>
      <t xml:space="preserve"> (BOTA FORA)</t>
    </r>
  </si>
  <si>
    <t>3.2.1.4</t>
  </si>
  <si>
    <t>3.2.1.5</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</si>
  <si>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</si>
  <si>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3.2.2</t>
  </si>
  <si>
    <t>3.2.2.1</t>
  </si>
  <si>
    <t>3.2.2.2</t>
  </si>
  <si>
    <t>3.2.2.3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</si>
  <si>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</si>
  <si>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3.2.2.4</t>
  </si>
  <si>
    <t>3.2.3</t>
  </si>
  <si>
    <t>3.2.3.1</t>
  </si>
  <si>
    <t>3.2.3.2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</si>
  <si>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</si>
  <si>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3.2.3.3</t>
  </si>
  <si>
    <t>3.2.3.4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</si>
  <si>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</si>
  <si>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3.2.3.5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</si>
  <si>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</si>
  <si>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3.2.3.6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</si>
  <si>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</si>
  <si>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3.2.3.7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</si>
  <si>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</si>
  <si>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3.2.3.8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</si>
  <si>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</si>
  <si>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3.2.3.9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</si>
  <si>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</si>
  <si>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3.2.3.10</t>
  </si>
  <si>
    <r>
      <rPr>
        <sz val="12"/>
        <color theme="1"/>
        <rFont val="Arial"/>
        <family val="2"/>
      </rPr>
      <t xml:space="preserve">ESCAVAÇÃO MANUAL DE VALA COM PROFUNDIDADE MENOR OU IGUAL A 1,5M </t>
    </r>
    <r>
      <rPr>
        <b/>
        <sz val="12"/>
        <color theme="1"/>
        <rFont val="Arial"/>
        <family val="2"/>
      </rPr>
      <t>(MEIO FIO DE TRAVAMENTO)</t>
    </r>
  </si>
  <si>
    <t>3.2.3.11</t>
  </si>
  <si>
    <r>
      <rPr>
        <sz val="12"/>
        <color theme="1"/>
        <rFont val="Arial"/>
        <family val="2"/>
      </rPr>
      <t xml:space="preserve">ASSENTAMENTO DE GUIA (MEIO-FIO) EM TRECHO RETO, CONFECCIONADA EM CONCRETO PRÉ-FABRICADO, DIMENSÕES 100X15X13X30 CM (COMPRIMENTO X BASE INFERIOR X BASE SUPERIOR X ALTURA), PARA VIAS URBANAS (USO VIÁRIO). AF_06/2016 </t>
    </r>
    <r>
      <rPr>
        <b/>
        <sz val="12"/>
        <color theme="1"/>
        <rFont val="Arial"/>
        <family val="2"/>
      </rPr>
      <t>(MEIO FIO DE TRAVAMENTO)</t>
    </r>
  </si>
  <si>
    <t>3.3</t>
  </si>
  <si>
    <t>AVENIDA MAJOR SEVERINO NÁRIO</t>
  </si>
  <si>
    <t>3.3.1</t>
  </si>
  <si>
    <t>3.3.1.1</t>
  </si>
  <si>
    <t>3.3.1.2</t>
  </si>
  <si>
    <t>3.3.1.3</t>
  </si>
  <si>
    <r>
      <rPr>
        <sz val="12"/>
        <color theme="1"/>
        <rFont val="Arial"/>
        <family val="2"/>
      </rPr>
      <t>TRANSPORTE DE MATERIAL DE QUALQUER NATUREZA EM CAMINHÃO DMT &gt; 5 KM (DENTRO DO PERÍMETRO URBANO)</t>
    </r>
    <r>
      <rPr>
        <b/>
        <sz val="12"/>
        <color theme="1"/>
        <rFont val="Arial"/>
        <family val="2"/>
      </rPr>
      <t xml:space="preserve"> (BOTA FORA)</t>
    </r>
  </si>
  <si>
    <t>3.3.1.4</t>
  </si>
  <si>
    <t>3.3.1.5</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</si>
  <si>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</si>
  <si>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3.3.1.6</t>
  </si>
  <si>
    <t>3.3.2</t>
  </si>
  <si>
    <t>3.3.2.1</t>
  </si>
  <si>
    <t>3.3.2.2</t>
  </si>
  <si>
    <t>3.3.2.3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</si>
  <si>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</si>
  <si>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3.3.2.4</t>
  </si>
  <si>
    <t>3.3.3</t>
  </si>
  <si>
    <t>3.3.3.1</t>
  </si>
  <si>
    <t>3.3.3.2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</si>
  <si>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</si>
  <si>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3.3.3.3</t>
  </si>
  <si>
    <t>3.3.3.4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</si>
  <si>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</si>
  <si>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3.3.3.5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</si>
  <si>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</si>
  <si>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3.3.3.6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</si>
  <si>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</si>
  <si>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3.3.3.7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</si>
  <si>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</si>
  <si>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3.3.3.8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</si>
  <si>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</si>
  <si>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3.3.3.9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</si>
  <si>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</si>
  <si>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3.3.3.10</t>
  </si>
  <si>
    <r>
      <rPr>
        <sz val="12"/>
        <color theme="1"/>
        <rFont val="Arial"/>
        <family val="2"/>
      </rPr>
      <t xml:space="preserve">ESCAVAÇÃO MANUAL DE VALA COM PROFUNDIDADE MENOR OU IGUAL A 1,5M </t>
    </r>
    <r>
      <rPr>
        <b/>
        <sz val="12"/>
        <color theme="1"/>
        <rFont val="Arial"/>
        <family val="2"/>
      </rPr>
      <t>(MEIO FIO DE TRAVAMENTO)</t>
    </r>
  </si>
  <si>
    <t>3.3.3.11</t>
  </si>
  <si>
    <r>
      <rPr>
        <sz val="12"/>
        <color theme="1"/>
        <rFont val="Arial"/>
        <family val="2"/>
      </rPr>
      <t xml:space="preserve">ASSENTAMENTO DE GUIA (MEIO-FIO) EM TRECHO RETO, CONFECCIONADA EM CONCRETO PRÉ-FABRICADO, DIMENSÕES 100X15X13X30 CM (COMPRIMENTO X BASE INFERIOR X BASE SUPERIOR X ALTURA), PARA VIAS URBANAS (USO VIÁRIO). AF_06/2016 </t>
    </r>
    <r>
      <rPr>
        <b/>
        <sz val="12"/>
        <color theme="1"/>
        <rFont val="Arial"/>
        <family val="2"/>
      </rPr>
      <t>(MEIO FIO DE TRAVAMENTO)</t>
    </r>
  </si>
  <si>
    <t>3.3.4</t>
  </si>
  <si>
    <t>3.3.4.1</t>
  </si>
  <si>
    <t>3.3.4.2</t>
  </si>
  <si>
    <t>3.3.4.3</t>
  </si>
  <si>
    <t>3.4</t>
  </si>
  <si>
    <t>AVENIDA PIO MINEIRO</t>
  </si>
  <si>
    <t>3.4.1</t>
  </si>
  <si>
    <t>3.4.1.1</t>
  </si>
  <si>
    <t>3.4.1.2</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</si>
  <si>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</si>
  <si>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3.4.1.3</t>
  </si>
  <si>
    <t>3.4.2</t>
  </si>
  <si>
    <t>3.4.2.1</t>
  </si>
  <si>
    <t>3.4.2.2</t>
  </si>
  <si>
    <t>3.4.2.3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</si>
  <si>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</si>
  <si>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3.4.2.4</t>
  </si>
  <si>
    <t>3.4.3</t>
  </si>
  <si>
    <t>3.4.3.1</t>
  </si>
  <si>
    <t>3.4.3.2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</si>
  <si>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</si>
  <si>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3.4.3.3</t>
  </si>
  <si>
    <t>3.4.3.4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</si>
  <si>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</si>
  <si>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3.4.3.5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</si>
  <si>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</si>
  <si>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3.4.3.6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</si>
  <si>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</si>
  <si>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3.4.3.7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</si>
  <si>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</si>
  <si>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3.4.3.8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</si>
  <si>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</si>
  <si>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3.4.3.9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</si>
  <si>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</si>
  <si>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3.4.4</t>
  </si>
  <si>
    <t>3.4.4.1</t>
  </si>
  <si>
    <t>3.4.4.2</t>
  </si>
  <si>
    <t>3.5</t>
  </si>
  <si>
    <t>RUA J</t>
  </si>
  <si>
    <t>3.5.1</t>
  </si>
  <si>
    <t>3.5.1.1</t>
  </si>
  <si>
    <t>3.5.1.2</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</si>
  <si>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</si>
  <si>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3.5.1.3</t>
  </si>
  <si>
    <t>CORTE DE ÁRVORE COM MOTOSSERRA, DIÂMETRO DO TRONCO ACIMA DE TRINTA (30) CENTÍMETROS ATÉ CINQUENTA (50) CENTÍMETROS, EXCLUSIVE DESTOCAMENTO E AFASTAMENTO</t>
  </si>
  <si>
    <t>3.5.1.4</t>
  </si>
  <si>
    <t>REMOÇÃO DE RAÍZES REMANESCENTES DE TRONCO DE ÁRVORE COM DIÂMETRO MAIOR OU IGUAL A 0,40 M E MENOR QUE 0,60 M.AF_05/2018</t>
  </si>
  <si>
    <t>3.5.1.5</t>
  </si>
  <si>
    <t>3.5.1.6</t>
  </si>
  <si>
    <r>
      <rPr>
        <sz val="12"/>
        <color theme="1"/>
        <rFont val="Arial"/>
        <family val="2"/>
      </rPr>
      <t>TRANSPORTE DE MATERIAL DE QUALQUER NATUREZA EM CAMINHÃO DMT &gt; 5 KM (DENTRO DO PERÍMETRO URBANO)</t>
    </r>
    <r>
      <rPr>
        <b/>
        <sz val="12"/>
        <color theme="1"/>
        <rFont val="Arial"/>
        <family val="2"/>
      </rPr>
      <t xml:space="preserve"> (BOTA FORA)</t>
    </r>
  </si>
  <si>
    <t>3.5.2</t>
  </si>
  <si>
    <t>3.5.2.1</t>
  </si>
  <si>
    <t>3.5.2.2</t>
  </si>
  <si>
    <t>3.5.2.3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</si>
  <si>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</si>
  <si>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3.5.2.4</t>
  </si>
  <si>
    <t>3.5.3</t>
  </si>
  <si>
    <t>3.5.3.1</t>
  </si>
  <si>
    <t>3.5.3.2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</si>
  <si>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</si>
  <si>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3.5.3.3</t>
  </si>
  <si>
    <t>3.5.3.4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</si>
  <si>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</si>
  <si>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3.5.3.5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</si>
  <si>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</si>
  <si>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3.5.3.6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</si>
  <si>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</si>
  <si>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3.5.3.7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</si>
  <si>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</si>
  <si>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3.5.3.8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</si>
  <si>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</si>
  <si>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3.5.3.9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</si>
  <si>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</si>
  <si>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3.5.3.10</t>
  </si>
  <si>
    <r>
      <rPr>
        <sz val="12"/>
        <color theme="1"/>
        <rFont val="Arial"/>
        <family val="2"/>
      </rPr>
      <t xml:space="preserve">ESCAVAÇÃO MANUAL DE VALA COM PROFUNDIDADE MENOR OU IGUAL A 1,5M </t>
    </r>
    <r>
      <rPr>
        <b/>
        <sz val="12"/>
        <color theme="1"/>
        <rFont val="Arial"/>
        <family val="2"/>
      </rPr>
      <t>(MEIO FIO DE TRAVAMENTO)</t>
    </r>
  </si>
  <si>
    <t>3.5.3.11</t>
  </si>
  <si>
    <r>
      <rPr>
        <sz val="12"/>
        <color theme="1"/>
        <rFont val="Arial"/>
        <family val="2"/>
      </rPr>
      <t xml:space="preserve">ASSENTAMENTO DE GUIA (MEIO-FIO) EM TRECHO RETO, CONFECCIONADA EM CONCRETO PRÉ-FABRICADO, DIMENSÕES 100X15X13X30 CM (COMPRIMENTO X BASE INFERIOR X BASE SUPERIOR X ALTURA), PARA VIAS URBANAS (USO VIÁRIO). AF_06/2016 </t>
    </r>
    <r>
      <rPr>
        <b/>
        <sz val="12"/>
        <color theme="1"/>
        <rFont val="Arial"/>
        <family val="2"/>
      </rPr>
      <t>(MEIO FIO DE TRAVAMENTO)</t>
    </r>
  </si>
  <si>
    <t>3.5.4</t>
  </si>
  <si>
    <t>3.5.4.1</t>
  </si>
  <si>
    <t>3.5.4.2</t>
  </si>
  <si>
    <t>3.6</t>
  </si>
  <si>
    <t>3.6.1</t>
  </si>
  <si>
    <t>3.6.1.1</t>
  </si>
  <si>
    <t>3.6.1.2</t>
  </si>
  <si>
    <t>3.6.1.3</t>
  </si>
  <si>
    <r>
      <rPr>
        <sz val="12"/>
        <color theme="1"/>
        <rFont val="Arial"/>
        <family val="2"/>
      </rPr>
      <t>TRANSPORTE DE MATERIAL DE QUALQUER NATUREZA EM CAMINHÃO DMT &gt; 5 KM (DENTRO DO PERÍMETRO URBANO)</t>
    </r>
    <r>
      <rPr>
        <b/>
        <sz val="12"/>
        <color theme="1"/>
        <rFont val="Arial"/>
        <family val="2"/>
      </rPr>
      <t xml:space="preserve"> (BOTA FORA)</t>
    </r>
  </si>
  <si>
    <t>3.6.1.4</t>
  </si>
  <si>
    <t>3.6.1.5</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</si>
  <si>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</si>
  <si>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3.6.2</t>
  </si>
  <si>
    <t>3.6.2.1</t>
  </si>
  <si>
    <t>3.6.2.2</t>
  </si>
  <si>
    <t>EXECUÇÃO E COMPACTAÇÃO DE BASE E OU SUB BASE PARA PAVIMENTAÇÃO DE SOLOS DE COMPORTAMENTO LATERÍTICO (ARENOSO) - EXCLUSIVE SOLO, ESCAVAÇÃO, CARGA E TRANSPORTE. AF_11/2019</t>
  </si>
  <si>
    <t>3.6.2.3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</si>
  <si>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</si>
  <si>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3.6.2.4</t>
  </si>
  <si>
    <t>3.6.3</t>
  </si>
  <si>
    <t>3.6.3.1</t>
  </si>
  <si>
    <t>3.6.3.2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</si>
  <si>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</si>
  <si>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3.6.3.3</t>
  </si>
  <si>
    <t>3.6.3.4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</si>
  <si>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</si>
  <si>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3.6.3.5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</si>
  <si>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</si>
  <si>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3.6.3.6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</si>
  <si>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</si>
  <si>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3.6.3.7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</si>
  <si>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</si>
  <si>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3.6.3.8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</si>
  <si>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</si>
  <si>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3.6.3.9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</si>
  <si>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</si>
  <si>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3.6.3.10</t>
  </si>
  <si>
    <r>
      <rPr>
        <sz val="12"/>
        <color theme="1"/>
        <rFont val="Arial"/>
        <family val="2"/>
      </rPr>
      <t xml:space="preserve">ESCAVAÇÃO MANUAL DE VALA COM PROFUNDIDADE MENOR OU IGUAL A 1,5M </t>
    </r>
    <r>
      <rPr>
        <b/>
        <sz val="12"/>
        <color theme="1"/>
        <rFont val="Arial"/>
        <family val="2"/>
      </rPr>
      <t>(MEIO FIO DE TRAVAMENTO)</t>
    </r>
  </si>
  <si>
    <t>3.6.3.11</t>
  </si>
  <si>
    <r>
      <rPr>
        <sz val="12"/>
        <color theme="1"/>
        <rFont val="Arial"/>
        <family val="2"/>
      </rPr>
      <t xml:space="preserve">ASSENTAMENTO DE GUIA (MEIO-FIO) EM TRECHO RETO, CONFECCIONADA EM CONCRETO PRÉ-FABRICADO, DIMENSÕES 100X15X13X30 CM (COMPRIMENTO X BASE INFERIOR X BASE SUPERIOR X ALTURA), PARA VIAS URBANAS (USO VIÁRIO). AF_06/2016 </t>
    </r>
    <r>
      <rPr>
        <b/>
        <sz val="12"/>
        <color theme="1"/>
        <rFont val="Arial"/>
        <family val="2"/>
      </rPr>
      <t>(MEIO FIO DE TRAVAMENTO)</t>
    </r>
  </si>
  <si>
    <t>3.6.4</t>
  </si>
  <si>
    <t>3.6.4.1</t>
  </si>
  <si>
    <t>3.6.4.2</t>
  </si>
  <si>
    <t>3.6.4.3</t>
  </si>
  <si>
    <t>3.7</t>
  </si>
  <si>
    <t>RUA JOÃO CARDOSO</t>
  </si>
  <si>
    <t>3.7.1</t>
  </si>
  <si>
    <t>3.7.1.1</t>
  </si>
  <si>
    <t>3.7.1.2</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</si>
  <si>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</si>
  <si>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3.7.2</t>
  </si>
  <si>
    <t>3.7.2.1</t>
  </si>
  <si>
    <t>3.7.2.2</t>
  </si>
  <si>
    <t>3.7.2.3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</si>
  <si>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</si>
  <si>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3.7.2.4</t>
  </si>
  <si>
    <t>3.7.3</t>
  </si>
  <si>
    <t>3.7.3.1</t>
  </si>
  <si>
    <t>3.7.3.2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</si>
  <si>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</si>
  <si>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3.7.3.3</t>
  </si>
  <si>
    <t>3.7.3.4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</si>
  <si>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</si>
  <si>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3.7.3.5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</si>
  <si>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</si>
  <si>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3.7.3.6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</si>
  <si>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</si>
  <si>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3.7.3.7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</si>
  <si>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</si>
  <si>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3.7.3.8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</si>
  <si>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</si>
  <si>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3.7.3.9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</si>
  <si>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</si>
  <si>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3.7.3.10</t>
  </si>
  <si>
    <r>
      <rPr>
        <sz val="12"/>
        <color theme="1"/>
        <rFont val="Arial"/>
        <family val="2"/>
      </rPr>
      <t xml:space="preserve">ESCAVAÇÃO MANUAL DE VALA COM PROFUNDIDADE MENOR OU IGUAL A 1,5M </t>
    </r>
    <r>
      <rPr>
        <b/>
        <sz val="12"/>
        <color theme="1"/>
        <rFont val="Arial"/>
        <family val="2"/>
      </rPr>
      <t>(MEIO FIO DE TRAVAMENTO)</t>
    </r>
  </si>
  <si>
    <t>3.7.3.11</t>
  </si>
  <si>
    <r>
      <rPr>
        <sz val="12"/>
        <color theme="1"/>
        <rFont val="Arial"/>
        <family val="2"/>
      </rPr>
      <t xml:space="preserve">ASSENTAMENTO DE GUIA (MEIO-FIO) EM TRECHO RETO, CONFECCIONADA EM CONCRETO PRÉ-FABRICADO, DIMENSÕES 100X15X13X30 CM (COMPRIMENTO X BASE INFERIOR X BASE SUPERIOR X ALTURA), PARA VIAS URBANAS (USO VIÁRIO). AF_06/2016 </t>
    </r>
    <r>
      <rPr>
        <b/>
        <sz val="12"/>
        <color theme="1"/>
        <rFont val="Arial"/>
        <family val="2"/>
      </rPr>
      <t>(MEIO FIO DE TRAVAMENTO)</t>
    </r>
  </si>
  <si>
    <t>3.7.4</t>
  </si>
  <si>
    <t>3.7.4.1</t>
  </si>
  <si>
    <t>3.7.4.2</t>
  </si>
  <si>
    <t>3.7.4.3</t>
  </si>
  <si>
    <t>3.8</t>
  </si>
  <si>
    <t>3.8.1</t>
  </si>
  <si>
    <t>3.8.1.1</t>
  </si>
  <si>
    <t>3.8.1.2</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</si>
  <si>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</si>
  <si>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3.8.2</t>
  </si>
  <si>
    <t>3.8.2.1</t>
  </si>
  <si>
    <t>3.8.2.2</t>
  </si>
  <si>
    <t>3.8.2.3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</si>
  <si>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</si>
  <si>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3.8.2.4</t>
  </si>
  <si>
    <t>3.8.3</t>
  </si>
  <si>
    <t>3.8.3.1</t>
  </si>
  <si>
    <t>3.8.3.2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</si>
  <si>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</si>
  <si>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3.8.3.3</t>
  </si>
  <si>
    <t>3.8.3.4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</si>
  <si>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</si>
  <si>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3.8.3.5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</si>
  <si>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</si>
  <si>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3.8.3.6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</si>
  <si>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</si>
  <si>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3.8.3.7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</si>
  <si>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</si>
  <si>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3.8.3.8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</si>
  <si>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</si>
  <si>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3.8.3.9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</si>
  <si>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</si>
  <si>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3.8.3.10</t>
  </si>
  <si>
    <r>
      <rPr>
        <sz val="12"/>
        <color theme="1"/>
        <rFont val="Arial"/>
        <family val="2"/>
      </rPr>
      <t xml:space="preserve">ESCAVAÇÃO MANUAL DE VALA COM PROFUNDIDADE MENOR OU IGUAL A 1,5M </t>
    </r>
    <r>
      <rPr>
        <b/>
        <sz val="12"/>
        <color theme="1"/>
        <rFont val="Arial"/>
        <family val="2"/>
      </rPr>
      <t>(MEIO FIO DE TRAVAMENTO)</t>
    </r>
  </si>
  <si>
    <t>3.8.3.11</t>
  </si>
  <si>
    <r>
      <rPr>
        <sz val="12"/>
        <color theme="1"/>
        <rFont val="Arial"/>
        <family val="2"/>
      </rPr>
      <t xml:space="preserve">ASSENTAMENTO DE GUIA (MEIO-FIO) EM TRECHO RETO, CONFECCIONADA EM CONCRETO PRÉ-FABRICADO, DIMENSÕES 100X15X13X30 CM (COMPRIMENTO X BASE INFERIOR X BASE SUPERIOR X ALTURA), PARA VIAS URBANAS (USO VIÁRIO). AF_06/2016 </t>
    </r>
    <r>
      <rPr>
        <b/>
        <sz val="12"/>
        <color theme="1"/>
        <rFont val="Arial"/>
        <family val="2"/>
      </rPr>
      <t>(MEIO FIO DE TRAVAMENTO)</t>
    </r>
  </si>
  <si>
    <t>3.8.4</t>
  </si>
  <si>
    <t>3.8.4.1</t>
  </si>
  <si>
    <t>3.8.4.2</t>
  </si>
  <si>
    <t>3.9</t>
  </si>
  <si>
    <t>AVENIDA ADÃO DÁCIO SOUTO</t>
  </si>
  <si>
    <t>3.9.1</t>
  </si>
  <si>
    <t>3.9.1.1</t>
  </si>
  <si>
    <t>3.9.1.2</t>
  </si>
  <si>
    <t>3.9.1.3</t>
  </si>
  <si>
    <r>
      <rPr>
        <sz val="12"/>
        <color theme="1"/>
        <rFont val="Arial"/>
        <family val="2"/>
      </rPr>
      <t>TRANSPORTE DE MATERIAL DE QUALQUER NATUREZA EM CAMINHÃO DMT &gt; 5 KM (DENTRO DO PERÍMETRO URBANO)</t>
    </r>
    <r>
      <rPr>
        <b/>
        <sz val="12"/>
        <color theme="1"/>
        <rFont val="Arial"/>
        <family val="2"/>
      </rPr>
      <t xml:space="preserve"> (BOTA FORA)</t>
    </r>
  </si>
  <si>
    <t>3.9.1.4</t>
  </si>
  <si>
    <t>3.9.1.5</t>
  </si>
  <si>
    <r>
      <rPr>
        <sz val="12"/>
        <color theme="1"/>
        <rFont val="Arial"/>
        <family val="2"/>
      </rPr>
      <t xml:space="preserve">LOCAÇÃO DE PONTO PARA REFERÊNCIA TOPOGRÁFICA. AF_10/2018 </t>
    </r>
    <r>
      <rPr>
        <b/>
        <sz val="12"/>
        <color theme="1"/>
        <rFont val="Arial"/>
        <family val="2"/>
      </rPr>
      <t>(04 PONTOS POR ESTACA)</t>
    </r>
    <r>
      <rPr>
        <sz val="12"/>
        <color theme="1"/>
        <rFont val="Arial"/>
        <family val="2"/>
      </rPr>
      <t xml:space="preserve"> </t>
    </r>
    <r>
      <rPr>
        <b/>
        <sz val="12"/>
        <color theme="1"/>
        <rFont val="Arial"/>
        <family val="2"/>
      </rPr>
      <t>(ESTAQUEAMENTO 20/20 METROS)</t>
    </r>
  </si>
  <si>
    <t>3.9.2</t>
  </si>
  <si>
    <t>3.9.2.1</t>
  </si>
  <si>
    <t>3.9.2.2</t>
  </si>
  <si>
    <t>3.9.2.3</t>
  </si>
  <si>
    <r>
      <rPr>
        <sz val="12"/>
        <color theme="1"/>
        <rFont val="Arial"/>
        <family val="2"/>
      </rPr>
      <t xml:space="preserve">TRANSPORTE DE MATERIAL DE JAZIDA PARA CONSERVAÇÃO. DISTÂNCIA MÉDIA DE TRANSPORTE DE 15,10 A 20,00 KM </t>
    </r>
    <r>
      <rPr>
        <b/>
        <sz val="12"/>
        <color theme="1"/>
        <rFont val="Arial"/>
        <family val="2"/>
      </rPr>
      <t>(TRANSPORTE DO MATERIAL DA BASE ATÉ A PISTA) (DMT 16KM)</t>
    </r>
  </si>
  <si>
    <t>3.9.2.4</t>
  </si>
  <si>
    <t>3.9.3</t>
  </si>
  <si>
    <t>3.9.3.1</t>
  </si>
  <si>
    <t>3.9.3.2</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</si>
  <si>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DA EMULSÃO PARA IMPRIMAÇÃO)</t>
    </r>
  </si>
  <si>
    <t>3.9.3.3</t>
  </si>
  <si>
    <t>3.9.3.4</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</si>
  <si>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RR-2C ATE A PISTA)</t>
    </r>
  </si>
  <si>
    <t>3.9.3.5</t>
  </si>
  <si>
    <r>
      <rPr>
        <sz val="12"/>
        <color theme="1"/>
        <rFont val="Arial"/>
        <family val="2"/>
      </rPr>
      <t xml:space="preserve">TRANSPORTE DE AGREGADOS PARA CONSERVAÇÃO. DISTÂNCIA MÉDIA DE TRANSPORTE &gt; 50,10 KM </t>
    </r>
    <r>
      <rPr>
        <b/>
        <sz val="12"/>
        <color theme="1"/>
        <rFont val="Arial"/>
        <family val="2"/>
      </rPr>
      <t>(TRANSPORTE DA AREIA ATE A USINA)</t>
    </r>
  </si>
  <si>
    <t>3.9.3.6</t>
  </si>
  <si>
    <r>
      <rPr>
        <sz val="12"/>
        <color theme="1"/>
        <rFont val="Arial"/>
        <family val="2"/>
      </rPr>
      <t xml:space="preserve">TRANSPORTE DE AGREGADOS PARA CONSERVAÇÃO. DISTÂNCIA MÉDIA DE TRANSPORTE &lt;= 10,00 KM </t>
    </r>
    <r>
      <rPr>
        <b/>
        <sz val="12"/>
        <color theme="1"/>
        <rFont val="Arial"/>
        <family val="2"/>
      </rPr>
      <t>(TRANSPORTE DA BRITA ATE A USINA)</t>
    </r>
  </si>
  <si>
    <t>3.9.3.7</t>
  </si>
  <si>
    <r>
      <rPr>
        <sz val="12"/>
        <color theme="1"/>
        <rFont val="Arial"/>
        <family val="2"/>
      </rPr>
      <t xml:space="preserve">TRANSPORTE COM CAMINHÃO TANQUE DE TRANSPORTE DE MATERIAL ASFÁLTICO DE 30000 L, EM VIA URBANA EM REVESTIMENTO PRIMÁRIO (UNIDADE: TXKM). AF_07/2020 </t>
    </r>
    <r>
      <rPr>
        <b/>
        <sz val="12"/>
        <color theme="1"/>
        <rFont val="Arial"/>
        <family val="2"/>
      </rPr>
      <t>(TRANSPORTE DO RL-1C ATE A USINA)</t>
    </r>
  </si>
  <si>
    <t>3.9.3.8</t>
  </si>
  <si>
    <r>
      <rPr>
        <sz val="12"/>
        <color theme="1"/>
        <rFont val="Arial"/>
        <family val="2"/>
      </rPr>
      <t xml:space="preserve">TRANSPORTE DE PRÉ-MISTURADO A FRIO. DISTÂNCIA MÉDIA DE TRANSPORTE &gt; 50,00 KM  (VOLUME COMPACTADO) </t>
    </r>
    <r>
      <rPr>
        <b/>
        <sz val="12"/>
        <color theme="1"/>
        <rFont val="Arial"/>
        <family val="2"/>
      </rPr>
      <t>(TRANSPORTE DO PMF DA USINA ATE A PISTA)</t>
    </r>
  </si>
  <si>
    <t>3.9.3.9</t>
  </si>
  <si>
    <r>
      <rPr>
        <sz val="12"/>
        <color rgb="FF000000"/>
        <rFont val="Arial"/>
        <family val="2"/>
      </rPr>
      <t xml:space="preserve">EXECUÇÃO DE PAVIMENTO COM APLICAÇÃO DE PRÉ-MISTURADO A FRIO, CAMADA DE ROLAMENTO - EXCLUSIVE CARGA E TRANSPORTE. AF_11/2019 </t>
    </r>
    <r>
      <rPr>
        <b/>
        <sz val="12"/>
        <color rgb="FF000000"/>
        <rFont val="Arial"/>
        <family val="2"/>
      </rPr>
      <t>(4 CM DE ESPESSURA)</t>
    </r>
  </si>
  <si>
    <t>3.9.3.10</t>
  </si>
  <si>
    <r>
      <rPr>
        <sz val="12"/>
        <color theme="1"/>
        <rFont val="Arial"/>
        <family val="2"/>
      </rPr>
      <t xml:space="preserve">ESCAVAÇÃO MANUAL DE VALA COM PROFUNDIDADE MENOR OU IGUAL A 1,5M </t>
    </r>
    <r>
      <rPr>
        <b/>
        <sz val="12"/>
        <color theme="1"/>
        <rFont val="Arial"/>
        <family val="2"/>
      </rPr>
      <t>(MEIO FIO DE TRAVAMENTO)</t>
    </r>
  </si>
  <si>
    <t>3.9.3.11</t>
  </si>
  <si>
    <r>
      <rPr>
        <sz val="12"/>
        <color theme="1"/>
        <rFont val="Arial"/>
        <family val="2"/>
      </rPr>
      <t xml:space="preserve">ASSENTAMENTO DE GUIA (MEIO-FIO) EM TRECHO RETO, CONFECCIONADA EM CONCRETO PRÉ-FABRICADO, DIMENSÕES 100X15X13X30 CM (COMPRIMENTO X BASE INFERIOR X BASE SUPERIOR X ALTURA), PARA VIAS URBANAS (USO VIÁRIO). AF_06/2016 </t>
    </r>
    <r>
      <rPr>
        <b/>
        <sz val="12"/>
        <color theme="1"/>
        <rFont val="Arial"/>
        <family val="2"/>
      </rPr>
      <t>(MEIO FIO DE TRAVAMENTO)</t>
    </r>
  </si>
  <si>
    <t>3.9.4</t>
  </si>
  <si>
    <t>3.9.4.1</t>
  </si>
  <si>
    <t>3.9.4.2</t>
  </si>
  <si>
    <t xml:space="preserve">TOTAL </t>
  </si>
  <si>
    <t>CAPITÃO ENÉAS, 21 DE MARÇO DE 2023,</t>
  </si>
  <si>
    <t>REFERÊNCIA</t>
  </si>
  <si>
    <t>BDI 01:</t>
  </si>
  <si>
    <t>SINAPI - NÃO DESONERADO</t>
  </si>
  <si>
    <t>08/2022</t>
  </si>
  <si>
    <r>
      <rPr>
        <b/>
        <sz val="10"/>
        <color theme="1"/>
        <rFont val="Arial"/>
        <family val="2"/>
      </rPr>
      <t>ENDEREÇO:</t>
    </r>
    <r>
      <rPr>
        <sz val="10"/>
        <color theme="1"/>
        <rFont val="Arial"/>
        <family val="2"/>
      </rPr>
      <t xml:space="preserve"> SEDE DO MUNICIPIO DE CAPITÃO ENÉAS/MG</t>
    </r>
  </si>
  <si>
    <t>SETOP - SEM DESONERAÇÃO</t>
  </si>
  <si>
    <t>10/2022</t>
  </si>
  <si>
    <r>
      <rPr>
        <b/>
        <sz val="10"/>
        <color theme="1"/>
        <rFont val="Arial"/>
        <family val="2"/>
      </rPr>
      <t xml:space="preserve">REGIME DE EXECUÇÃO DE OBRA: </t>
    </r>
    <r>
      <rPr>
        <sz val="10"/>
        <color theme="1"/>
        <rFont val="Arial"/>
        <family val="2"/>
      </rPr>
      <t>ADMINISTRAÇÃO INDIRETA / EMPREITADA POR PREÇO GLOBAL</t>
    </r>
  </si>
  <si>
    <t>SICRO</t>
  </si>
  <si>
    <t>07/2022</t>
  </si>
  <si>
    <t>VALOR MÁXIMO PROPOSTO:</t>
  </si>
  <si>
    <t>OBRA:</t>
  </si>
  <si>
    <t>QUANT</t>
  </si>
  <si>
    <t>PREÇO (R$)</t>
  </si>
  <si>
    <t>CÓDIGO</t>
  </si>
  <si>
    <t>UNIT</t>
  </si>
  <si>
    <t>UNIT C BDI</t>
  </si>
  <si>
    <t>TOTAL</t>
  </si>
  <si>
    <t>SETOP</t>
  </si>
  <si>
    <t>ED-50393</t>
  </si>
  <si>
    <t>PROPRIO</t>
  </si>
  <si>
    <t>COMP01</t>
  </si>
  <si>
    <t>ED-27006</t>
  </si>
  <si>
    <t>ED-50156</t>
  </si>
  <si>
    <t>COMP02</t>
  </si>
  <si>
    <t>ED-16660</t>
  </si>
  <si>
    <t>ÁREA TOTAL</t>
  </si>
  <si>
    <t>PREÇO MÉDIO/M2</t>
  </si>
  <si>
    <t>SINAPI</t>
  </si>
  <si>
    <t>COMPOSIÇÃO</t>
  </si>
  <si>
    <t>COMP03</t>
  </si>
  <si>
    <t>ED-51130</t>
  </si>
  <si>
    <r>
      <rPr>
        <sz val="11"/>
        <color theme="1"/>
        <rFont val="Arial"/>
        <family val="2"/>
      </rPr>
      <t>TRANSPORTE DE MATERIAL DE QUALQUER NATUREZA EM CAMINHÃO DMT &gt; 5 KM (DENTRO DO PERÍMETRO URBANO)</t>
    </r>
    <r>
      <rPr>
        <b/>
        <sz val="11"/>
        <color theme="1"/>
        <rFont val="Arial"/>
        <family val="2"/>
      </rPr>
      <t xml:space="preserve"> (BOTA FORA)</t>
    </r>
  </si>
  <si>
    <t>SINAPI-I</t>
  </si>
  <si>
    <t>RO-41376</t>
  </si>
  <si>
    <t>COMP04</t>
  </si>
  <si>
    <t>RO-51229</t>
  </si>
  <si>
    <t>RO-41352</t>
  </si>
  <si>
    <t>RO-41345</t>
  </si>
  <si>
    <t>RO-14030</t>
  </si>
  <si>
    <t>ED-51132</t>
  </si>
  <si>
    <r>
      <rPr>
        <sz val="11"/>
        <color theme="1"/>
        <rFont val="Arial"/>
        <family val="2"/>
      </rPr>
      <t xml:space="preserve">LOCAÇÃO DE PONTO PARA REFERÊNCIA TOPOGRÁFICA. AF_10/2018 </t>
    </r>
    <r>
      <rPr>
        <b/>
        <sz val="11"/>
        <color theme="1"/>
        <rFont val="Arial"/>
        <family val="2"/>
      </rPr>
      <t>(04 PONTOS POR ESTACA)</t>
    </r>
    <r>
      <rPr>
        <sz val="11"/>
        <color theme="1"/>
        <rFont val="Arial"/>
        <family val="2"/>
      </rPr>
      <t xml:space="preserve"> </t>
    </r>
    <r>
      <rPr>
        <b/>
        <sz val="11"/>
        <color theme="1"/>
        <rFont val="Arial"/>
        <family val="2"/>
      </rPr>
      <t>(ESTAQUEAMENTO 20/20 METROS)</t>
    </r>
  </si>
  <si>
    <t>RO-43113</t>
  </si>
  <si>
    <t>RO-41339</t>
  </si>
  <si>
    <t>RO-51228</t>
  </si>
  <si>
    <t>TOTAL DA OBRA COM BDI</t>
  </si>
  <si>
    <t>1</t>
  </si>
  <si>
    <t>2</t>
  </si>
  <si>
    <t>3</t>
  </si>
  <si>
    <t>z</t>
  </si>
  <si>
    <t>= &gt; 10,m³ (Volume) x 1,8 (Coeficiente de carga) x 3.8 km (extensão do trecho em km) x 4 (dias trabalhados) : 136,80 T/Km</t>
  </si>
  <si>
    <t>10 KM PQ VAI E VOLTA</t>
  </si>
  <si>
    <t>96393</t>
  </si>
  <si>
    <t>USINAGEM DE BRITA GRADUADA SIMPLES. AF_03/2020</t>
  </si>
  <si>
    <t>4.1</t>
  </si>
  <si>
    <t>4.1.2</t>
  </si>
  <si>
    <t>4.2</t>
  </si>
  <si>
    <t>4.2.1</t>
  </si>
  <si>
    <t>4.1.1</t>
  </si>
  <si>
    <t>4.2.2</t>
  </si>
  <si>
    <t>RUA I</t>
  </si>
  <si>
    <t>1.7</t>
  </si>
  <si>
    <t>2.1.5</t>
  </si>
  <si>
    <t>2.1.6</t>
  </si>
  <si>
    <t>4</t>
  </si>
  <si>
    <t>4.1.3</t>
  </si>
  <si>
    <t>4.1.4</t>
  </si>
  <si>
    <t>4.1.5</t>
  </si>
  <si>
    <t>4.1.6</t>
  </si>
  <si>
    <t>5</t>
  </si>
  <si>
    <t>5.1</t>
  </si>
  <si>
    <t>5.2</t>
  </si>
  <si>
    <t>5.1.2</t>
  </si>
  <si>
    <t>5.1.3</t>
  </si>
  <si>
    <t>5.1.4</t>
  </si>
  <si>
    <t>5.1.5</t>
  </si>
  <si>
    <t>5.1.6</t>
  </si>
  <si>
    <t>6</t>
  </si>
  <si>
    <t>6.1</t>
  </si>
  <si>
    <t>6.1.2</t>
  </si>
  <si>
    <t>7</t>
  </si>
  <si>
    <t>7.1.2</t>
  </si>
  <si>
    <t>7.1.3</t>
  </si>
  <si>
    <t>7.1.4</t>
  </si>
  <si>
    <t>7.1.5</t>
  </si>
  <si>
    <t>7.1.6</t>
  </si>
  <si>
    <t>7.1</t>
  </si>
  <si>
    <t>8</t>
  </si>
  <si>
    <t>8.1</t>
  </si>
  <si>
    <t>8.2</t>
  </si>
  <si>
    <t>8.1.2</t>
  </si>
  <si>
    <t>8.1.3</t>
  </si>
  <si>
    <t>8.1.4</t>
  </si>
  <si>
    <t>8.1.5</t>
  </si>
  <si>
    <t>8.1.6</t>
  </si>
  <si>
    <t>PAVIMENTAÇÃO ASFÁLTICA EM PMF COM BASE</t>
  </si>
  <si>
    <t xml:space="preserve"> RECAPEAMENTO EM PMF</t>
  </si>
  <si>
    <t>SINAP</t>
  </si>
  <si>
    <t>TREVO DA PRODUÇÃO</t>
  </si>
  <si>
    <t>PAVIMENTAÇÃO EM PMF</t>
  </si>
  <si>
    <t>RECAPEAMENTO EMPMF</t>
  </si>
  <si>
    <t>6.2</t>
  </si>
  <si>
    <t>6.1.3</t>
  </si>
  <si>
    <t>6.1.4</t>
  </si>
  <si>
    <t>6.1.5</t>
  </si>
  <si>
    <t>6.1.6</t>
  </si>
  <si>
    <t>9</t>
  </si>
  <si>
    <t>9.1</t>
  </si>
  <si>
    <t>9.2</t>
  </si>
  <si>
    <t>9.1.2</t>
  </si>
  <si>
    <t>9.1.3</t>
  </si>
  <si>
    <t>9.1.4</t>
  </si>
  <si>
    <t>9.1.5</t>
  </si>
  <si>
    <t>9.1.6</t>
  </si>
  <si>
    <t>10</t>
  </si>
  <si>
    <t>10.1</t>
  </si>
  <si>
    <t>10.2</t>
  </si>
  <si>
    <t>10.1.2</t>
  </si>
  <si>
    <t>10.1.3</t>
  </si>
  <si>
    <t>10.1.4</t>
  </si>
  <si>
    <t>10.1.5</t>
  </si>
  <si>
    <t>10.1.6</t>
  </si>
  <si>
    <t>11.1.1</t>
  </si>
  <si>
    <t>11.1.2</t>
  </si>
  <si>
    <t>11.1.3</t>
  </si>
  <si>
    <t>11.1.4</t>
  </si>
  <si>
    <t>11.1.5</t>
  </si>
  <si>
    <t>11.1.6</t>
  </si>
  <si>
    <t>12.1.1</t>
  </si>
  <si>
    <t>12.1.2</t>
  </si>
  <si>
    <t>12.1.3</t>
  </si>
  <si>
    <t>12.1.4</t>
  </si>
  <si>
    <t>12.1.5</t>
  </si>
  <si>
    <t>2.2.3</t>
  </si>
  <si>
    <t>2.2.4</t>
  </si>
  <si>
    <t>2.2.5</t>
  </si>
  <si>
    <t>2.2.6</t>
  </si>
  <si>
    <t>2.2.7</t>
  </si>
  <si>
    <t>2.2.8</t>
  </si>
  <si>
    <t>3.1.5</t>
  </si>
  <si>
    <t>3.1.6</t>
  </si>
  <si>
    <t>3.2.4</t>
  </si>
  <si>
    <t>3.2.5</t>
  </si>
  <si>
    <t>3.2.6</t>
  </si>
  <si>
    <t>3.2.7</t>
  </si>
  <si>
    <t>4.2.3</t>
  </si>
  <si>
    <t>4.2.4</t>
  </si>
  <si>
    <t>4.2.5</t>
  </si>
  <si>
    <t>4.2.6</t>
  </si>
  <si>
    <t>4.2.7</t>
  </si>
  <si>
    <t>5.1.1</t>
  </si>
  <si>
    <t>5.2.1</t>
  </si>
  <si>
    <t>5.2.2</t>
  </si>
  <si>
    <t>5.2.3</t>
  </si>
  <si>
    <t>5.2.4</t>
  </si>
  <si>
    <t>5.2.5</t>
  </si>
  <si>
    <t>5.2.6</t>
  </si>
  <si>
    <t>5.2.7</t>
  </si>
  <si>
    <t>6.1.1</t>
  </si>
  <si>
    <t>6.2.1</t>
  </si>
  <si>
    <t>6.2.2</t>
  </si>
  <si>
    <t>6.2.3</t>
  </si>
  <si>
    <t>6.2.4</t>
  </si>
  <si>
    <t>6.2.5</t>
  </si>
  <si>
    <t>6.2.6</t>
  </si>
  <si>
    <t>6.2.7</t>
  </si>
  <si>
    <t>7.1.1</t>
  </si>
  <si>
    <t>8.1.1</t>
  </si>
  <si>
    <t>8.2.1</t>
  </si>
  <si>
    <t>8.2.2</t>
  </si>
  <si>
    <t>8.2.3</t>
  </si>
  <si>
    <t>8.2.4</t>
  </si>
  <si>
    <t>8.2.5</t>
  </si>
  <si>
    <t>8.2.6</t>
  </si>
  <si>
    <t>8.2.7</t>
  </si>
  <si>
    <t>9.1.1</t>
  </si>
  <si>
    <t>9.2.1</t>
  </si>
  <si>
    <t>9.2.2</t>
  </si>
  <si>
    <t>9.2.3</t>
  </si>
  <si>
    <t>9.2.4</t>
  </si>
  <si>
    <t>9.2.5</t>
  </si>
  <si>
    <t>9.2.6</t>
  </si>
  <si>
    <t>9.2.7</t>
  </si>
  <si>
    <t>10.1.1</t>
  </si>
  <si>
    <t>10.2.1</t>
  </si>
  <si>
    <t>10.2.2</t>
  </si>
  <si>
    <t>10.2.3</t>
  </si>
  <si>
    <t>10.2.4</t>
  </si>
  <si>
    <t>10.2.5</t>
  </si>
  <si>
    <t>10.2.6</t>
  </si>
  <si>
    <t>10.2.7</t>
  </si>
  <si>
    <t>11</t>
  </si>
  <si>
    <t>11.1</t>
  </si>
  <si>
    <t>11.2</t>
  </si>
  <si>
    <t>11.2.1</t>
  </si>
  <si>
    <t>11.2.2</t>
  </si>
  <si>
    <t>11.2.3</t>
  </si>
  <si>
    <t>11.2.4</t>
  </si>
  <si>
    <t>11.2.5</t>
  </si>
  <si>
    <t>11.2.6</t>
  </si>
  <si>
    <t>11.2.7</t>
  </si>
  <si>
    <t>12.1</t>
  </si>
  <si>
    <t>12.2</t>
  </si>
  <si>
    <t>12.2.1</t>
  </si>
  <si>
    <t>12.2.2</t>
  </si>
  <si>
    <t>12.2.3</t>
  </si>
  <si>
    <t>12.2.4</t>
  </si>
  <si>
    <t>13.1</t>
  </si>
  <si>
    <t>13.2</t>
  </si>
  <si>
    <t>13.2.1</t>
  </si>
  <si>
    <t>13.2.2</t>
  </si>
  <si>
    <t>13.2.3</t>
  </si>
  <si>
    <t>13.2.4</t>
  </si>
  <si>
    <t>12</t>
  </si>
  <si>
    <t>AVENIDA QUATRO/POSTO</t>
  </si>
  <si>
    <t>TREVO RESIDENCIAL/SÃO DOMINGOS</t>
  </si>
  <si>
    <t>TREVO DO POÇO DOCE/ZÉ MIGUEL</t>
  </si>
  <si>
    <t>______________________________________________                                                                                                                                                                                                                                                                                                                                                                                                                                                                                                                          Responsável Técnico:  LUIS FERNANDO GONÇALVES TEIXEIRA                                                                                                                                                                                                                                                                                                                                                                                                                                                           CAU: A111971-0</t>
  </si>
  <si>
    <t>RECAPEAMENTO-DISTRITOS</t>
  </si>
  <si>
    <t>DAMÁSIO PEREIRA- CAÇAREMA</t>
  </si>
  <si>
    <t>SANTA MARIA- VIRGILÂNDIA</t>
  </si>
  <si>
    <t>BOM JESUS- ORION</t>
  </si>
  <si>
    <t>TRAVESSIA DA LINHA FÉRREA</t>
  </si>
  <si>
    <t>JUVENATA DE BRITO- CAÇAREMA</t>
  </si>
  <si>
    <t>VALDOMIRO DIAS- ORION</t>
  </si>
  <si>
    <t>PIO MINEIRO- MORADA DO SOL</t>
  </si>
  <si>
    <t>ANTONIO MIGUEL- BELA VISTA</t>
  </si>
  <si>
    <t>BURARAMA- CENTRO</t>
  </si>
  <si>
    <t>NOSSA SENHORA DA GUIA- CENTRO</t>
  </si>
  <si>
    <t>PROFESSOR MONTEIRO DA FONSECA</t>
  </si>
  <si>
    <t>PREFEITURA MUNICIPAL DE CAPITÃO ENÉAS-MG</t>
  </si>
  <si>
    <t>RUAS</t>
  </si>
  <si>
    <t>M²</t>
  </si>
  <si>
    <t>VALOR</t>
  </si>
  <si>
    <t>1.8</t>
  </si>
  <si>
    <t>1.9</t>
  </si>
  <si>
    <t>1.10</t>
  </si>
  <si>
    <t>1.11</t>
  </si>
  <si>
    <t>1.12</t>
  </si>
  <si>
    <t>1.13</t>
  </si>
  <si>
    <t>1.14</t>
  </si>
  <si>
    <t>1.15</t>
  </si>
  <si>
    <t>1.16</t>
  </si>
  <si>
    <t>1.17</t>
  </si>
  <si>
    <t>1.18</t>
  </si>
  <si>
    <t>1.19</t>
  </si>
  <si>
    <t>1.20</t>
  </si>
  <si>
    <t>1.21</t>
  </si>
  <si>
    <t>1.22</t>
  </si>
  <si>
    <t>1.23</t>
  </si>
  <si>
    <t>1.24</t>
  </si>
  <si>
    <t>1.25</t>
  </si>
  <si>
    <t>1.26</t>
  </si>
  <si>
    <t>1.27</t>
  </si>
  <si>
    <t>RECAPEAMENTO EM PMF</t>
  </si>
  <si>
    <t>PREÇO TOTALTOTAL</t>
  </si>
  <si>
    <t>TOTAL POR DA PAVIMENTAÇÃO POR M²</t>
  </si>
  <si>
    <t>RECAPEAMENTO-SEDE</t>
  </si>
  <si>
    <r>
      <t xml:space="preserve">EXECUÇÃO DE PAVIMENTO COM APLICAÇÃO DE PRÉ-MISTURADO A FRIO, CAMADA DE ROLAMENTO - EXCLUSIVE CARGA E TRANSPORTE. AF_11/2019 </t>
    </r>
    <r>
      <rPr>
        <b/>
        <sz val="12"/>
        <color rgb="FF000000"/>
        <rFont val="Arial"/>
        <family val="2"/>
      </rPr>
      <t>(4 CM DE ESPESSURA)</t>
    </r>
  </si>
  <si>
    <t>MARIA APARECIDA- CENTRO</t>
  </si>
  <si>
    <t>AVENIDA ROTARY- CENTRO</t>
  </si>
  <si>
    <t>ALENCASTRO GUIMARÃES- CENTRO</t>
  </si>
  <si>
    <t>GERALDO DE ALMEIDA- CENTRO</t>
  </si>
  <si>
    <t>COSTA E SILVA- CENTRO</t>
  </si>
  <si>
    <t>CASTRO ALVES - SANTO ANTÔNIO</t>
  </si>
  <si>
    <t>RUY BARBOSA- SANTO ANTÔNIO</t>
  </si>
  <si>
    <t>AUGUSTA PEREIRA ROCHA- SANTO ANTÔNIO</t>
  </si>
  <si>
    <t>AV: PADRE SILVESTRE- SANTO ANTÔNIO</t>
  </si>
  <si>
    <t>RUA CÉLIA HELENA- SAPÉ</t>
  </si>
  <si>
    <t>EUGÊNIO LIMA- CENTRO</t>
  </si>
  <si>
    <t>ALVARO MOREIRA/ESCOLA AGRICOLA- CENTRO</t>
  </si>
  <si>
    <t>PLANILHA ORÇAMENTÁRIA  RECAPEAMENTO E PAVIMENTAÇÃO ASFÁLTICA EM PMF EM VÁRIAS RUAS DA SEDE E DOS DISTRITOS DO MUNICÍPIO DE CAPITÃO ENÉAS-MG</t>
  </si>
  <si>
    <t>EMPREENDIMENTO: RECAPEAMENTO E PAVIMENTAÇÃO ASFÁLTICA EM PMF EM VÁRIAS RUAS DA SEDE E DOS DISTRITOS DO MUNICÍPIO DE CAPITÃO ENÉAS-MG</t>
  </si>
  <si>
    <t>RECAPEAMENTO E PAVIMENTAÇÃO ASFÁLTICA EM PMF EM VÁRIAS RUAS DA SEDE E DOS DISTRITOS DO MUNICÍPIO DE CAPITÃO ENÉAS-MG</t>
  </si>
  <si>
    <t>PROPONENTE: PREFEITURA MUNICIPAL DE CAPITÃO ENÉAS- MG</t>
  </si>
  <si>
    <t>12.1.6</t>
  </si>
  <si>
    <t>12.2.5</t>
  </si>
  <si>
    <t>12.2.6</t>
  </si>
  <si>
    <t>12.2.7</t>
  </si>
  <si>
    <t>13</t>
  </si>
  <si>
    <t>13.1.1</t>
  </si>
  <si>
    <t>13.1.2</t>
  </si>
  <si>
    <t>13.1.3</t>
  </si>
  <si>
    <t>13.1.4</t>
  </si>
  <si>
    <t>13.1.5</t>
  </si>
  <si>
    <t>13.1.6</t>
  </si>
  <si>
    <t>7.2</t>
  </si>
  <si>
    <t>7.2.1</t>
  </si>
  <si>
    <t>7.2.2</t>
  </si>
  <si>
    <t>7.2.3</t>
  </si>
  <si>
    <t>7.2.4</t>
  </si>
  <si>
    <t>7.2.5</t>
  </si>
  <si>
    <t>7.2.6</t>
  </si>
  <si>
    <t>7.2.7</t>
  </si>
  <si>
    <t>13.2.5</t>
  </si>
  <si>
    <t>13.2.6</t>
  </si>
  <si>
    <t>13.2.7</t>
  </si>
  <si>
    <t>14</t>
  </si>
  <si>
    <t>14.1</t>
  </si>
  <si>
    <t>14.1.1</t>
  </si>
  <si>
    <t>14.1.2</t>
  </si>
  <si>
    <t>14.1.3</t>
  </si>
  <si>
    <t>14.1.4</t>
  </si>
  <si>
    <t>14.1.5</t>
  </si>
  <si>
    <t>14.1.6</t>
  </si>
  <si>
    <t>14.2</t>
  </si>
  <si>
    <t>14.2.1</t>
  </si>
  <si>
    <t>14.2.2</t>
  </si>
  <si>
    <t>14.2.3</t>
  </si>
  <si>
    <t>14.2.4</t>
  </si>
  <si>
    <t>14.2.5</t>
  </si>
  <si>
    <t>14.2.6</t>
  </si>
  <si>
    <t>14.2.7</t>
  </si>
  <si>
    <t>15</t>
  </si>
  <si>
    <t>15.1</t>
  </si>
  <si>
    <t>15.1.1</t>
  </si>
  <si>
    <t>15.1.2</t>
  </si>
  <si>
    <t>15.1.3</t>
  </si>
  <si>
    <t>15.1.4</t>
  </si>
  <si>
    <t>15.1.5</t>
  </si>
  <si>
    <t>15.1.6</t>
  </si>
  <si>
    <t>15.2</t>
  </si>
  <si>
    <t>15.2.1</t>
  </si>
  <si>
    <t>15.2.2</t>
  </si>
  <si>
    <t>15.2.3</t>
  </si>
  <si>
    <t>15.2.4</t>
  </si>
  <si>
    <t>15.2.5</t>
  </si>
  <si>
    <t>15.2.6</t>
  </si>
  <si>
    <t>15.2.7</t>
  </si>
  <si>
    <t>16</t>
  </si>
  <si>
    <t>16.1</t>
  </si>
  <si>
    <t>16.1.1</t>
  </si>
  <si>
    <t>16.1.2</t>
  </si>
  <si>
    <t>16.1.3</t>
  </si>
  <si>
    <t>16.1.4</t>
  </si>
  <si>
    <t>16.1.5</t>
  </si>
  <si>
    <t>16.1.6</t>
  </si>
  <si>
    <t>16.2</t>
  </si>
  <si>
    <t>16.2.1</t>
  </si>
  <si>
    <t>16.2.2</t>
  </si>
  <si>
    <t>16.2.3</t>
  </si>
  <si>
    <t>16.2.4</t>
  </si>
  <si>
    <t>16.2.5</t>
  </si>
  <si>
    <t>16.2.6</t>
  </si>
  <si>
    <t>16.2.7</t>
  </si>
  <si>
    <t>17</t>
  </si>
  <si>
    <t>17.1</t>
  </si>
  <si>
    <t>17.1.1</t>
  </si>
  <si>
    <t>17.1.2</t>
  </si>
  <si>
    <t>17.1.3</t>
  </si>
  <si>
    <t>17.1.4</t>
  </si>
  <si>
    <t>17.1.5</t>
  </si>
  <si>
    <t>17.1.6</t>
  </si>
  <si>
    <t>17.2</t>
  </si>
  <si>
    <t>17.2.1</t>
  </si>
  <si>
    <t>17.2.2</t>
  </si>
  <si>
    <t>17.2.3</t>
  </si>
  <si>
    <t>17.2.4</t>
  </si>
  <si>
    <t>17.2.5</t>
  </si>
  <si>
    <t>17.2.6</t>
  </si>
  <si>
    <t>17.2.7</t>
  </si>
  <si>
    <t>18</t>
  </si>
  <si>
    <t>18.1</t>
  </si>
  <si>
    <t>18.1.1</t>
  </si>
  <si>
    <t>18.1.2</t>
  </si>
  <si>
    <t>18.1.3</t>
  </si>
  <si>
    <t>18.1.4</t>
  </si>
  <si>
    <t>18.1.5</t>
  </si>
  <si>
    <t>18.1.6</t>
  </si>
  <si>
    <t>18.2</t>
  </si>
  <si>
    <t>18.2.1</t>
  </si>
  <si>
    <t>18.2.2</t>
  </si>
  <si>
    <t>18.2.3</t>
  </si>
  <si>
    <t>18.2.4</t>
  </si>
  <si>
    <t>18.2.5</t>
  </si>
  <si>
    <t>18.2.6</t>
  </si>
  <si>
    <t>18.2.7</t>
  </si>
  <si>
    <t>19</t>
  </si>
  <si>
    <t>19.1</t>
  </si>
  <si>
    <t>19.1.1</t>
  </si>
  <si>
    <t>19.1.2</t>
  </si>
  <si>
    <t>19.1.3</t>
  </si>
  <si>
    <t>19.1.4</t>
  </si>
  <si>
    <t>19.1.5</t>
  </si>
  <si>
    <t>19.1.6</t>
  </si>
  <si>
    <t>19.2</t>
  </si>
  <si>
    <t>20</t>
  </si>
  <si>
    <t>20.1</t>
  </si>
  <si>
    <t>20.1.1</t>
  </si>
  <si>
    <t>20.1.2</t>
  </si>
  <si>
    <t>20.1.3</t>
  </si>
  <si>
    <t>20.1.4</t>
  </si>
  <si>
    <t>20.1.5</t>
  </si>
  <si>
    <t>20.1.6</t>
  </si>
  <si>
    <t>20.2</t>
  </si>
  <si>
    <t>20.2.1</t>
  </si>
  <si>
    <t>20.2.2</t>
  </si>
  <si>
    <t>20.2.3</t>
  </si>
  <si>
    <t>20.2.4</t>
  </si>
  <si>
    <t>20.2.5</t>
  </si>
  <si>
    <t>20.2.6</t>
  </si>
  <si>
    <t>20.2.7</t>
  </si>
  <si>
    <t>21</t>
  </si>
  <si>
    <t>21.1</t>
  </si>
  <si>
    <t>21.1.1</t>
  </si>
  <si>
    <t>21.1.2</t>
  </si>
  <si>
    <t>21.1.3</t>
  </si>
  <si>
    <t>21.1.4</t>
  </si>
  <si>
    <t>21.1.5</t>
  </si>
  <si>
    <t>21.1.6</t>
  </si>
  <si>
    <t>21.2</t>
  </si>
  <si>
    <t>21.2.1</t>
  </si>
  <si>
    <t>21.2.2</t>
  </si>
  <si>
    <t>21.2.3</t>
  </si>
  <si>
    <t>21.2.4</t>
  </si>
  <si>
    <t>21.2.5</t>
  </si>
  <si>
    <t>21.2.6</t>
  </si>
  <si>
    <t>21.2.7</t>
  </si>
  <si>
    <t>22</t>
  </si>
  <si>
    <t>22.1</t>
  </si>
  <si>
    <t>22.1.1</t>
  </si>
  <si>
    <t>22.1.2</t>
  </si>
  <si>
    <t>22.1.3</t>
  </si>
  <si>
    <t>22.1.4</t>
  </si>
  <si>
    <t>22.1.5</t>
  </si>
  <si>
    <t>22.1.6</t>
  </si>
  <si>
    <t>22.2</t>
  </si>
  <si>
    <t>22.2.1</t>
  </si>
  <si>
    <t>22.2.2</t>
  </si>
  <si>
    <t>22.2.3</t>
  </si>
  <si>
    <t>22.2.4</t>
  </si>
  <si>
    <t>22.2.5</t>
  </si>
  <si>
    <t>22.2.6</t>
  </si>
  <si>
    <t>22.2.7</t>
  </si>
  <si>
    <t>23</t>
  </si>
  <si>
    <t>23.1</t>
  </si>
  <si>
    <t>23.1.1</t>
  </si>
  <si>
    <t>23.1.2</t>
  </si>
  <si>
    <t>23.1.3</t>
  </si>
  <si>
    <t>23.1.4</t>
  </si>
  <si>
    <t>23.1.5</t>
  </si>
  <si>
    <t>23.1.6</t>
  </si>
  <si>
    <t>23.2</t>
  </si>
  <si>
    <t>23.2.1</t>
  </si>
  <si>
    <t>23.2.2</t>
  </si>
  <si>
    <t>23.2.3</t>
  </si>
  <si>
    <t>23.2.4</t>
  </si>
  <si>
    <t>23.2.5</t>
  </si>
  <si>
    <t>23.2.6</t>
  </si>
  <si>
    <t>23.2.7</t>
  </si>
  <si>
    <t>24</t>
  </si>
  <si>
    <t>24.1</t>
  </si>
  <si>
    <t>24.1.1</t>
  </si>
  <si>
    <t>24.1.2</t>
  </si>
  <si>
    <t>24.1.3</t>
  </si>
  <si>
    <t>24.1.4</t>
  </si>
  <si>
    <t>24.1.5</t>
  </si>
  <si>
    <t>24.1.6</t>
  </si>
  <si>
    <t>24.2</t>
  </si>
  <si>
    <t>24.2.1</t>
  </si>
  <si>
    <t>24.2.2</t>
  </si>
  <si>
    <t>24.2.3</t>
  </si>
  <si>
    <t>24.2.4</t>
  </si>
  <si>
    <t>24.2.5</t>
  </si>
  <si>
    <t>24.2.6</t>
  </si>
  <si>
    <t>24.2.7</t>
  </si>
  <si>
    <t>25.1</t>
  </si>
  <si>
    <t>25.1.1</t>
  </si>
  <si>
    <t>25.1.2</t>
  </si>
  <si>
    <t>25.1.3</t>
  </si>
  <si>
    <t>25.1.4</t>
  </si>
  <si>
    <t>25.1.5</t>
  </si>
  <si>
    <t>25.2</t>
  </si>
  <si>
    <t>25.2.1</t>
  </si>
  <si>
    <t>25.2.2</t>
  </si>
  <si>
    <t>25.2.3</t>
  </si>
  <si>
    <t>25.2.4</t>
  </si>
  <si>
    <t>25.3</t>
  </si>
  <si>
    <t>25.3.1</t>
  </si>
  <si>
    <t>25.3.2</t>
  </si>
  <si>
    <t>25.3.3</t>
  </si>
  <si>
    <t>25.3.4</t>
  </si>
  <si>
    <t>25.3.5</t>
  </si>
  <si>
    <t>25.3.6</t>
  </si>
  <si>
    <t>25.3.7</t>
  </si>
  <si>
    <t>25.3.8</t>
  </si>
  <si>
    <t>25.3.9</t>
  </si>
  <si>
    <t>25.4</t>
  </si>
  <si>
    <t>25.4.1</t>
  </si>
  <si>
    <t>25.4.2</t>
  </si>
  <si>
    <t>26.1</t>
  </si>
  <si>
    <t>26.1.1</t>
  </si>
  <si>
    <t>26.1.2</t>
  </si>
  <si>
    <t>26.1.3</t>
  </si>
  <si>
    <t>26.1.4</t>
  </si>
  <si>
    <t>26.1.5</t>
  </si>
  <si>
    <t>27.2</t>
  </si>
  <si>
    <t>27.2.1</t>
  </si>
  <si>
    <t>26.2</t>
  </si>
  <si>
    <t>26.2.1</t>
  </si>
  <si>
    <t>26.2.2</t>
  </si>
  <si>
    <t>26.2.3</t>
  </si>
  <si>
    <t>26.2.4</t>
  </si>
  <si>
    <t>26.3</t>
  </si>
  <si>
    <t>26.3.1</t>
  </si>
  <si>
    <t>26.3.2</t>
  </si>
  <si>
    <t>26.3.3</t>
  </si>
  <si>
    <t>26.3.4</t>
  </si>
  <si>
    <t>26.3.5</t>
  </si>
  <si>
    <t>26.3.6</t>
  </si>
  <si>
    <t>26.3.7</t>
  </si>
  <si>
    <t>26.3.8</t>
  </si>
  <si>
    <t>26.3.9</t>
  </si>
  <si>
    <t>26.4</t>
  </si>
  <si>
    <t>26.4.1</t>
  </si>
  <si>
    <t>26.4.2</t>
  </si>
  <si>
    <t>27.1</t>
  </si>
  <si>
    <t>27,1.1</t>
  </si>
  <si>
    <t>27,1.2</t>
  </si>
  <si>
    <t>27,1.3</t>
  </si>
  <si>
    <t>27,1.4</t>
  </si>
  <si>
    <t>27,1.5</t>
  </si>
  <si>
    <t>27.2.2</t>
  </si>
  <si>
    <t>27.2.3</t>
  </si>
  <si>
    <t>27.2.4</t>
  </si>
  <si>
    <t>27.3</t>
  </si>
  <si>
    <t>27.3.1</t>
  </si>
  <si>
    <t>27.3.2</t>
  </si>
  <si>
    <t>27.3.3</t>
  </si>
  <si>
    <t>27.3.4</t>
  </si>
  <si>
    <t>27.3.5</t>
  </si>
  <si>
    <t>27.3.6</t>
  </si>
  <si>
    <t>27.3.7</t>
  </si>
  <si>
    <t>27.3.8</t>
  </si>
  <si>
    <t>27.3.9</t>
  </si>
  <si>
    <t>27.4</t>
  </si>
  <si>
    <t>27.4.1</t>
  </si>
  <si>
    <t>27.4.2</t>
  </si>
  <si>
    <t>28.1</t>
  </si>
  <si>
    <t>28.1.1</t>
  </si>
  <si>
    <t>28.1.2</t>
  </si>
  <si>
    <t>28.1.3</t>
  </si>
  <si>
    <t>28.1.4</t>
  </si>
  <si>
    <t>28.1.5</t>
  </si>
  <si>
    <t>28.2</t>
  </si>
  <si>
    <t>28.2.1</t>
  </si>
  <si>
    <t>28.2.2</t>
  </si>
  <si>
    <t>28.2.3</t>
  </si>
  <si>
    <t>28.2.4</t>
  </si>
  <si>
    <t>28.3</t>
  </si>
  <si>
    <t>28.3.1</t>
  </si>
  <si>
    <t>28.3.2</t>
  </si>
  <si>
    <t>28.3.3</t>
  </si>
  <si>
    <t>28.3.4</t>
  </si>
  <si>
    <t>28.3.5</t>
  </si>
  <si>
    <t>28.3.6</t>
  </si>
  <si>
    <t>28.3.7</t>
  </si>
  <si>
    <t>28.3.8</t>
  </si>
  <si>
    <t>28.3.9</t>
  </si>
  <si>
    <t>28.4</t>
  </si>
  <si>
    <t>28.4.1</t>
  </si>
  <si>
    <t>28.4.2</t>
  </si>
  <si>
    <t>29.1</t>
  </si>
  <si>
    <t>29.1.1</t>
  </si>
  <si>
    <t>29.1.2</t>
  </si>
  <si>
    <t>29.1.3</t>
  </si>
  <si>
    <t>29.1.4</t>
  </si>
  <si>
    <t>29.1.5</t>
  </si>
  <si>
    <t>29.2</t>
  </si>
  <si>
    <t>29.2.1</t>
  </si>
  <si>
    <t>29.2.2</t>
  </si>
  <si>
    <t>29.2.3</t>
  </si>
  <si>
    <t>29.2.4</t>
  </si>
  <si>
    <t>29.3</t>
  </si>
  <si>
    <t>29.3.1</t>
  </si>
  <si>
    <t>29.3.2</t>
  </si>
  <si>
    <t>29.3.3</t>
  </si>
  <si>
    <t>29.3.4</t>
  </si>
  <si>
    <t>29.3.5</t>
  </si>
  <si>
    <t>29.3.6</t>
  </si>
  <si>
    <t>29.3.7</t>
  </si>
  <si>
    <t>29.3.8</t>
  </si>
  <si>
    <t>29.3.9</t>
  </si>
  <si>
    <t>29.4</t>
  </si>
  <si>
    <t>29.4.1</t>
  </si>
  <si>
    <t>29.4.2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</si>
</sst>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_-[$R$-416]\ * #,##0.00_-;\-[$R$-416]\ * #,##0.00_-;_-[$R$-416]\ * &quot;-&quot;??_-;_-@"/>
    <numFmt numFmtId="165" formatCode="_-* #,##0.00_-;\-* #,##0.00_-;_-* &quot;-&quot;??_-;_-@"/>
    <numFmt numFmtId="168" formatCode="&quot;R$&quot;\ #,##0.00"/>
    <numFmt numFmtId="169" formatCode="[$R$ -416]#,##0.00"/>
    <numFmt numFmtId="170" formatCode="0_ ;\-0\ "/>
    <numFmt numFmtId="171" formatCode="#,##0.000"/>
  </numFmts>
  <fonts count="36" x14ac:knownFonts="1">
    <font>
      <sz val="11"/>
      <color theme="1"/>
      <name val="Calibri"/>
      <scheme val="minor"/>
    </font>
    <font>
      <sz val="11"/>
      <color theme="1"/>
      <name val="Calibri"/>
      <family val="2"/>
      <scheme val="minor"/>
    </font>
    <font>
      <sz val="11"/>
      <color theme="1"/>
      <name val="Calibri"/>
      <family val="2"/>
    </font>
    <font>
      <sz val="11"/>
      <color theme="1"/>
      <name val="Calibri"/>
      <family val="2"/>
      <scheme val="minor"/>
    </font>
    <font>
      <sz val="12"/>
      <color theme="1"/>
      <name val="Calibri"/>
      <family val="2"/>
      <scheme val="minor"/>
    </font>
    <font>
      <b/>
      <sz val="16"/>
      <color theme="1"/>
      <name val="Verdana"/>
      <family val="2"/>
    </font>
    <font>
      <sz val="11"/>
      <name val="Calibri"/>
      <family val="2"/>
    </font>
    <font>
      <b/>
      <sz val="14"/>
      <color theme="1"/>
      <name val="Arial"/>
      <family val="2"/>
    </font>
    <font>
      <sz val="14"/>
      <color theme="1"/>
      <name val="Arial"/>
      <family val="2"/>
    </font>
    <font>
      <b/>
      <sz val="12"/>
      <color theme="1"/>
      <name val="Arial"/>
      <family val="2"/>
    </font>
    <font>
      <sz val="12"/>
      <color theme="1"/>
      <name val="Arial"/>
      <family val="2"/>
    </font>
    <font>
      <sz val="12"/>
      <color rgb="FF010000"/>
      <name val="Arial"/>
      <family val="2"/>
    </font>
    <font>
      <b/>
      <sz val="12"/>
      <color rgb="FF010000"/>
      <name val="Arial"/>
      <family val="2"/>
    </font>
    <font>
      <sz val="12"/>
      <color rgb="FF000000"/>
      <name val="Arial"/>
      <family val="2"/>
    </font>
    <font>
      <b/>
      <sz val="12"/>
      <color rgb="FF000000"/>
      <name val="Arial"/>
      <family val="2"/>
    </font>
    <font>
      <sz val="11"/>
      <color theme="1"/>
      <name val="Arial"/>
      <family val="2"/>
    </font>
    <font>
      <b/>
      <sz val="14"/>
      <color theme="1"/>
      <name val="Verdana"/>
      <family val="2"/>
    </font>
    <font>
      <b/>
      <sz val="11"/>
      <color theme="1"/>
      <name val="Arial"/>
      <family val="2"/>
    </font>
    <font>
      <b/>
      <sz val="10"/>
      <color theme="1"/>
      <name val="Arial"/>
      <family val="2"/>
    </font>
    <font>
      <sz val="10"/>
      <color theme="1"/>
      <name val="Arial"/>
      <family val="2"/>
    </font>
    <font>
      <sz val="9"/>
      <color theme="1"/>
      <name val="Arial"/>
      <family val="2"/>
    </font>
    <font>
      <i/>
      <sz val="10"/>
      <color theme="1"/>
      <name val="Arial"/>
      <family val="2"/>
    </font>
    <font>
      <sz val="14"/>
      <color theme="1"/>
      <name val="Calibri"/>
      <family val="2"/>
      <scheme val="minor"/>
    </font>
    <font>
      <b/>
      <sz val="12"/>
      <color theme="1"/>
      <name val="Arial"/>
      <family val="2"/>
    </font>
    <font>
      <sz val="12"/>
      <color theme="1"/>
      <name val="Arial"/>
      <family val="2"/>
    </font>
    <font>
      <b/>
      <sz val="16"/>
      <color theme="1"/>
      <name val="Arial"/>
      <family val="2"/>
    </font>
    <font>
      <b/>
      <sz val="15"/>
      <color theme="1"/>
      <name val="Arial"/>
      <family val="2"/>
    </font>
    <font>
      <b/>
      <sz val="12"/>
      <color rgb="FF000000"/>
      <name val="Arial"/>
      <family val="2"/>
    </font>
    <font>
      <sz val="9"/>
      <color theme="1"/>
      <name val="Arial"/>
      <family val="2"/>
    </font>
    <font>
      <sz val="12"/>
      <name val="Calibri"/>
      <family val="2"/>
    </font>
    <font>
      <sz val="12"/>
      <name val="Arial"/>
      <family val="2"/>
    </font>
    <font>
      <sz val="11"/>
      <color theme="1"/>
      <name val="Calibri"/>
      <family val="2"/>
      <scheme val="minor"/>
    </font>
    <font>
      <b/>
      <sz val="14"/>
      <name val="Verdana"/>
      <family val="2"/>
    </font>
    <font>
      <b/>
      <sz val="18"/>
      <name val="Verdana"/>
      <family val="2"/>
    </font>
    <font>
      <b/>
      <sz val="14"/>
      <name val="Arial"/>
      <family val="2"/>
    </font>
    <font>
      <b/>
      <sz val="12"/>
      <name val="Arial"/>
      <family val="2"/>
    </font>
  </fonts>
  <fills count="21">
    <fill>
      <patternFill patternType="none"/>
    </fill>
    <fill>
      <patternFill patternType="gray125"/>
    </fill>
    <fill>
      <patternFill patternType="solid">
        <fgColor rgb="FFFFFF00"/>
        <bgColor rgb="FFFFFF00"/>
      </patternFill>
    </fill>
    <fill>
      <patternFill patternType="solid">
        <fgColor rgb="FFE2EFD9"/>
        <bgColor rgb="FFE2EFD9"/>
      </patternFill>
    </fill>
    <fill>
      <patternFill patternType="solid">
        <fgColor theme="0"/>
        <bgColor theme="0"/>
      </patternFill>
    </fill>
    <fill>
      <patternFill patternType="solid">
        <fgColor rgb="FFFFFFFF"/>
        <bgColor rgb="FFFFFFFF"/>
      </patternFill>
    </fill>
    <fill>
      <patternFill patternType="solid">
        <fgColor rgb="FFBDD6EE"/>
        <bgColor rgb="FFBDD6EE"/>
      </patternFill>
    </fill>
    <fill>
      <patternFill patternType="solid">
        <fgColor rgb="FFD8D8D8"/>
        <bgColor rgb="FFD8D8D8"/>
      </patternFill>
    </fill>
    <fill>
      <patternFill patternType="solid">
        <fgColor rgb="FFC5E0B3"/>
        <bgColor rgb="FFC5E0B3"/>
      </patternFill>
    </fill>
    <fill>
      <patternFill patternType="solid">
        <fgColor rgb="FF92D050"/>
        <bgColor indexed="64"/>
      </patternFill>
    </fill>
    <fill>
      <patternFill patternType="solid">
        <fgColor rgb="FF92D050"/>
        <bgColor theme="0"/>
      </patternFill>
    </fill>
    <fill>
      <patternFill patternType="solid">
        <fgColor rgb="FFFFFF00"/>
        <bgColor indexed="64"/>
      </patternFill>
    </fill>
    <fill>
      <patternFill patternType="solid">
        <fgColor rgb="FFFFFF00"/>
        <bgColor theme="0"/>
      </patternFill>
    </fill>
    <fill>
      <patternFill patternType="solid">
        <fgColor theme="0" tint="-0.14999847407452621"/>
        <bgColor indexed="64"/>
      </patternFill>
    </fill>
    <fill>
      <patternFill patternType="solid">
        <fgColor theme="0" tint="-0.14999847407452621"/>
        <bgColor theme="0"/>
      </patternFill>
    </fill>
    <fill>
      <patternFill patternType="solid">
        <fgColor theme="0" tint="-0.14999847407452621"/>
        <bgColor rgb="FFD8D8D8"/>
      </patternFill>
    </fill>
    <fill>
      <patternFill patternType="solid">
        <fgColor theme="9" tint="0.59999389629810485"/>
        <bgColor rgb="FFFFFF00"/>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9" tint="0.59999389629810485"/>
        <bgColor rgb="FFC5E0B3"/>
      </patternFill>
    </fill>
  </fills>
  <borders count="97">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thin">
        <color rgb="FF000000"/>
      </right>
      <top style="thin">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bottom/>
      <diagonal/>
    </border>
    <border>
      <left style="thin">
        <color rgb="FF000000"/>
      </left>
      <right/>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indexed="64"/>
      </right>
      <top style="thin">
        <color rgb="FF000000"/>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2">
    <xf numFmtId="0" fontId="0" fillId="0" borderId="0"/>
    <xf numFmtId="43" fontId="31" fillId="0" borderId="0" applyFont="0" applyFill="0" applyBorder="0" applyAlignment="0" applyProtection="0"/>
  </cellStyleXfs>
  <cellXfs count="463">
    <xf numFmtId="0" fontId="0" fillId="0" borderId="0" xfId="0" applyFont="1" applyAlignment="1"/>
    <xf numFmtId="0" fontId="2" fillId="0" borderId="0" xfId="0" applyFont="1" applyAlignment="1">
      <alignment wrapText="1"/>
    </xf>
    <xf numFmtId="0" fontId="2" fillId="2" borderId="1" xfId="0" applyFont="1" applyFill="1" applyBorder="1" applyAlignment="1">
      <alignment wrapText="1"/>
    </xf>
    <xf numFmtId="2" fontId="2" fillId="3" borderId="1" xfId="0" applyNumberFormat="1" applyFont="1" applyFill="1" applyBorder="1"/>
    <xf numFmtId="2" fontId="2" fillId="0" borderId="0" xfId="0" applyNumberFormat="1" applyFont="1"/>
    <xf numFmtId="0" fontId="3" fillId="0" borderId="0" xfId="0" applyFont="1"/>
    <xf numFmtId="0" fontId="2" fillId="3" borderId="1" xfId="0" applyFont="1" applyFill="1" applyBorder="1"/>
    <xf numFmtId="0" fontId="4" fillId="0" borderId="0" xfId="0" applyFont="1" applyAlignment="1">
      <alignment vertical="center"/>
    </xf>
    <xf numFmtId="0" fontId="7" fillId="4" borderId="5" xfId="0" applyFont="1" applyFill="1" applyBorder="1" applyAlignment="1">
      <alignment horizontal="left" vertical="center"/>
    </xf>
    <xf numFmtId="0" fontId="7" fillId="4" borderId="6" xfId="0" applyFont="1" applyFill="1" applyBorder="1" applyAlignment="1">
      <alignment horizontal="left" vertical="center"/>
    </xf>
    <xf numFmtId="0" fontId="7" fillId="4" borderId="7" xfId="0" applyFont="1" applyFill="1" applyBorder="1" applyAlignment="1">
      <alignment horizontal="left" vertical="center"/>
    </xf>
    <xf numFmtId="0" fontId="7" fillId="4" borderId="8" xfId="0" applyFont="1" applyFill="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8" fillId="4" borderId="14" xfId="0" applyFont="1" applyFill="1" applyBorder="1" applyAlignment="1">
      <alignment horizontal="left" vertical="center" wrapText="1"/>
    </xf>
    <xf numFmtId="0" fontId="7" fillId="0" borderId="14" xfId="0" applyFont="1" applyBorder="1" applyAlignment="1">
      <alignment horizontal="center" vertical="center"/>
    </xf>
    <xf numFmtId="4" fontId="8" fillId="4" borderId="14" xfId="0" applyNumberFormat="1" applyFont="1" applyFill="1" applyBorder="1" applyAlignment="1">
      <alignment horizontal="right" vertical="center" wrapText="1"/>
    </xf>
    <xf numFmtId="4" fontId="8" fillId="4" borderId="12" xfId="0" applyNumberFormat="1" applyFont="1" applyFill="1" applyBorder="1" applyAlignment="1">
      <alignment horizontal="right" vertical="center"/>
    </xf>
    <xf numFmtId="4" fontId="8" fillId="4" borderId="15" xfId="0" applyNumberFormat="1" applyFont="1" applyFill="1" applyBorder="1" applyAlignment="1">
      <alignment horizontal="right" vertical="center"/>
    </xf>
    <xf numFmtId="4" fontId="7" fillId="0" borderId="6" xfId="0" applyNumberFormat="1" applyFont="1" applyBorder="1" applyAlignment="1">
      <alignment horizontal="right" vertical="center"/>
    </xf>
    <xf numFmtId="4" fontId="7" fillId="4" borderId="16" xfId="0" applyNumberFormat="1" applyFont="1" applyFill="1" applyBorder="1" applyAlignment="1">
      <alignment horizontal="right" vertical="center"/>
    </xf>
    <xf numFmtId="4" fontId="7" fillId="4" borderId="17" xfId="0" applyNumberFormat="1" applyFont="1" applyFill="1" applyBorder="1" applyAlignment="1">
      <alignment horizontal="right" vertical="center"/>
    </xf>
    <xf numFmtId="0" fontId="8" fillId="4" borderId="14" xfId="0" applyFont="1" applyFill="1" applyBorder="1" applyAlignment="1">
      <alignment horizontal="left" vertical="center"/>
    </xf>
    <xf numFmtId="4" fontId="8" fillId="4" borderId="14" xfId="0" applyNumberFormat="1" applyFont="1" applyFill="1" applyBorder="1" applyAlignment="1">
      <alignment horizontal="right" vertical="center"/>
    </xf>
    <xf numFmtId="0" fontId="7" fillId="4" borderId="19" xfId="0" applyFont="1" applyFill="1" applyBorder="1" applyAlignment="1">
      <alignment horizontal="center" vertical="center"/>
    </xf>
    <xf numFmtId="164" fontId="7" fillId="4" borderId="19" xfId="0" applyNumberFormat="1" applyFont="1" applyFill="1" applyBorder="1" applyAlignment="1">
      <alignment horizontal="center" vertical="center"/>
    </xf>
    <xf numFmtId="4" fontId="7" fillId="4" borderId="19" xfId="0" applyNumberFormat="1" applyFont="1" applyFill="1" applyBorder="1" applyAlignment="1">
      <alignment horizontal="right" vertical="center"/>
    </xf>
    <xf numFmtId="4" fontId="7" fillId="4" borderId="20" xfId="0" applyNumberFormat="1" applyFont="1" applyFill="1" applyBorder="1" applyAlignment="1">
      <alignment horizontal="right" vertical="center"/>
    </xf>
    <xf numFmtId="4" fontId="7" fillId="4" borderId="21" xfId="0" applyNumberFormat="1" applyFont="1" applyFill="1" applyBorder="1" applyAlignment="1">
      <alignment horizontal="right" vertical="center"/>
    </xf>
    <xf numFmtId="0" fontId="7" fillId="4" borderId="22" xfId="0" applyFont="1" applyFill="1" applyBorder="1" applyAlignment="1">
      <alignment horizontal="right" vertical="center"/>
    </xf>
    <xf numFmtId="10" fontId="7" fillId="4" borderId="23" xfId="0" applyNumberFormat="1" applyFont="1" applyFill="1" applyBorder="1" applyAlignment="1">
      <alignment horizontal="right" vertical="center"/>
    </xf>
    <xf numFmtId="4" fontId="9" fillId="5" borderId="34" xfId="0" applyNumberFormat="1" applyFont="1" applyFill="1" applyBorder="1" applyAlignment="1">
      <alignment horizontal="center" vertical="center" wrapText="1"/>
    </xf>
    <xf numFmtId="4" fontId="9" fillId="5" borderId="21" xfId="0" applyNumberFormat="1" applyFont="1" applyFill="1" applyBorder="1" applyAlignment="1">
      <alignment horizontal="center" vertical="center" wrapText="1"/>
    </xf>
    <xf numFmtId="4" fontId="9" fillId="5" borderId="23" xfId="0" applyNumberFormat="1" applyFont="1" applyFill="1" applyBorder="1" applyAlignment="1">
      <alignment horizontal="center" vertical="center" wrapText="1"/>
    </xf>
    <xf numFmtId="4" fontId="9" fillId="5" borderId="34" xfId="0" applyNumberFormat="1" applyFont="1" applyFill="1" applyBorder="1" applyAlignment="1">
      <alignment horizontal="center" vertical="center"/>
    </xf>
    <xf numFmtId="4" fontId="9" fillId="5" borderId="21" xfId="0" applyNumberFormat="1" applyFont="1" applyFill="1" applyBorder="1" applyAlignment="1">
      <alignment horizontal="center" vertical="center"/>
    </xf>
    <xf numFmtId="4" fontId="9" fillId="5" borderId="23" xfId="0" applyNumberFormat="1" applyFont="1" applyFill="1" applyBorder="1" applyAlignment="1">
      <alignment horizontal="center" vertical="center"/>
    </xf>
    <xf numFmtId="0" fontId="9" fillId="2" borderId="36" xfId="0" applyFont="1" applyFill="1" applyBorder="1" applyAlignment="1">
      <alignment horizontal="center" vertical="center" wrapText="1"/>
    </xf>
    <xf numFmtId="0" fontId="9" fillId="2" borderId="37" xfId="0" applyFont="1" applyFill="1" applyBorder="1" applyAlignment="1">
      <alignment horizontal="left" vertical="center"/>
    </xf>
    <xf numFmtId="0" fontId="9" fillId="2" borderId="28" xfId="0" applyFont="1" applyFill="1" applyBorder="1" applyAlignment="1">
      <alignment horizontal="center" vertical="center" wrapText="1"/>
    </xf>
    <xf numFmtId="4" fontId="9" fillId="2" borderId="36" xfId="0" applyNumberFormat="1" applyFont="1" applyFill="1" applyBorder="1" applyAlignment="1">
      <alignment horizontal="right" vertical="center" wrapText="1"/>
    </xf>
    <xf numFmtId="4" fontId="9" fillId="2" borderId="38" xfId="0" applyNumberFormat="1" applyFont="1" applyFill="1" applyBorder="1" applyAlignment="1">
      <alignment horizontal="right" vertical="center" wrapText="1"/>
    </xf>
    <xf numFmtId="4" fontId="9" fillId="2" borderId="39" xfId="0" applyNumberFormat="1" applyFont="1" applyFill="1" applyBorder="1" applyAlignment="1">
      <alignment horizontal="right" vertical="center" wrapText="1"/>
    </xf>
    <xf numFmtId="4" fontId="9" fillId="2" borderId="37" xfId="0" applyNumberFormat="1" applyFont="1" applyFill="1" applyBorder="1" applyAlignment="1">
      <alignment horizontal="right" vertical="center" wrapText="1"/>
    </xf>
    <xf numFmtId="10" fontId="9" fillId="2" borderId="40" xfId="0" applyNumberFormat="1" applyFont="1" applyFill="1" applyBorder="1" applyAlignment="1">
      <alignment horizontal="right" vertical="center"/>
    </xf>
    <xf numFmtId="0" fontId="10" fillId="4" borderId="41" xfId="0" applyFont="1" applyFill="1" applyBorder="1" applyAlignment="1">
      <alignment horizontal="center" vertical="center" wrapText="1"/>
    </xf>
    <xf numFmtId="0" fontId="10" fillId="0" borderId="15" xfId="0" applyFont="1" applyBorder="1" applyAlignment="1">
      <alignment horizontal="left" vertical="center" wrapText="1"/>
    </xf>
    <xf numFmtId="0" fontId="10" fillId="0" borderId="15" xfId="0" applyFont="1" applyBorder="1" applyAlignment="1">
      <alignment horizontal="center" vertical="center"/>
    </xf>
    <xf numFmtId="4" fontId="10" fillId="4" borderId="13" xfId="0" applyNumberFormat="1" applyFont="1" applyFill="1" applyBorder="1" applyAlignment="1">
      <alignment horizontal="right" vertical="center"/>
    </xf>
    <xf numFmtId="4" fontId="10" fillId="4" borderId="41" xfId="0" applyNumberFormat="1" applyFont="1" applyFill="1" applyBorder="1" applyAlignment="1">
      <alignment horizontal="right" vertical="center" wrapText="1"/>
    </xf>
    <xf numFmtId="4" fontId="10" fillId="4" borderId="15" xfId="0" applyNumberFormat="1" applyFont="1" applyFill="1" applyBorder="1" applyAlignment="1">
      <alignment horizontal="right" vertical="center" wrapText="1"/>
    </xf>
    <xf numFmtId="4" fontId="10" fillId="4" borderId="17" xfId="0" applyNumberFormat="1" applyFont="1" applyFill="1" applyBorder="1" applyAlignment="1">
      <alignment horizontal="right" vertical="center" wrapText="1"/>
    </xf>
    <xf numFmtId="4" fontId="10" fillId="4" borderId="41" xfId="0" applyNumberFormat="1" applyFont="1" applyFill="1" applyBorder="1" applyAlignment="1">
      <alignment horizontal="right" vertical="center" wrapText="1"/>
    </xf>
    <xf numFmtId="4" fontId="10" fillId="4" borderId="15" xfId="0" applyNumberFormat="1" applyFont="1" applyFill="1" applyBorder="1" applyAlignment="1">
      <alignment horizontal="right" vertical="center" wrapText="1"/>
    </xf>
    <xf numFmtId="4" fontId="10" fillId="4" borderId="17" xfId="0" applyNumberFormat="1" applyFont="1" applyFill="1" applyBorder="1" applyAlignment="1">
      <alignment horizontal="right" vertical="center" wrapText="1"/>
    </xf>
    <xf numFmtId="10" fontId="9" fillId="4" borderId="42" xfId="0" applyNumberFormat="1" applyFont="1" applyFill="1" applyBorder="1" applyAlignment="1">
      <alignment horizontal="right" vertical="center"/>
    </xf>
    <xf numFmtId="0" fontId="10" fillId="4" borderId="15" xfId="0" applyFont="1" applyFill="1" applyBorder="1" applyAlignment="1">
      <alignment horizontal="left" vertical="center" wrapText="1"/>
    </xf>
    <xf numFmtId="0" fontId="10" fillId="4" borderId="15" xfId="0" applyFont="1" applyFill="1" applyBorder="1" applyAlignment="1">
      <alignment horizontal="center" vertical="center"/>
    </xf>
    <xf numFmtId="165" fontId="10" fillId="4" borderId="13" xfId="0" applyNumberFormat="1" applyFont="1" applyFill="1" applyBorder="1" applyAlignment="1">
      <alignment horizontal="center" vertical="center" wrapText="1"/>
    </xf>
    <xf numFmtId="4" fontId="10" fillId="4" borderId="41" xfId="0" applyNumberFormat="1" applyFont="1" applyFill="1" applyBorder="1" applyAlignment="1">
      <alignment horizontal="right" vertical="center"/>
    </xf>
    <xf numFmtId="165" fontId="10" fillId="4" borderId="41" xfId="0" applyNumberFormat="1" applyFont="1" applyFill="1" applyBorder="1" applyAlignment="1">
      <alignment horizontal="center" vertical="center" wrapText="1"/>
    </xf>
    <xf numFmtId="0" fontId="11" fillId="4" borderId="15" xfId="0" applyFont="1" applyFill="1" applyBorder="1" applyAlignment="1">
      <alignment horizontal="left" vertical="center" wrapText="1"/>
    </xf>
    <xf numFmtId="0" fontId="10" fillId="0" borderId="14" xfId="0" applyFont="1" applyBorder="1" applyAlignment="1">
      <alignment horizontal="center" vertical="center"/>
    </xf>
    <xf numFmtId="165" fontId="10" fillId="4" borderId="14" xfId="0" applyNumberFormat="1" applyFont="1" applyFill="1" applyBorder="1" applyAlignment="1">
      <alignment horizontal="center" vertical="center" wrapText="1"/>
    </xf>
    <xf numFmtId="0" fontId="9" fillId="2" borderId="41" xfId="0" applyFont="1" applyFill="1" applyBorder="1" applyAlignment="1">
      <alignment horizontal="center" vertical="center" wrapText="1"/>
    </xf>
    <xf numFmtId="0" fontId="9" fillId="2" borderId="13" xfId="0" applyFont="1" applyFill="1" applyBorder="1" applyAlignment="1">
      <alignment horizontal="left" vertical="center"/>
    </xf>
    <xf numFmtId="0" fontId="9" fillId="2" borderId="14" xfId="0" applyFont="1" applyFill="1" applyBorder="1" applyAlignment="1">
      <alignment horizontal="center" vertical="center"/>
    </xf>
    <xf numFmtId="4" fontId="9" fillId="2" borderId="41" xfId="0" applyNumberFormat="1" applyFont="1" applyFill="1" applyBorder="1" applyAlignment="1">
      <alignment horizontal="right" vertical="center"/>
    </xf>
    <xf numFmtId="4" fontId="9" fillId="2" borderId="15" xfId="0" applyNumberFormat="1" applyFont="1" applyFill="1" applyBorder="1" applyAlignment="1">
      <alignment horizontal="right" vertical="center"/>
    </xf>
    <xf numFmtId="4" fontId="9" fillId="2" borderId="13" xfId="0" applyNumberFormat="1" applyFont="1" applyFill="1" applyBorder="1" applyAlignment="1">
      <alignment horizontal="right" vertical="center"/>
    </xf>
    <xf numFmtId="4" fontId="9" fillId="2" borderId="41" xfId="0" applyNumberFormat="1" applyFont="1" applyFill="1" applyBorder="1" applyAlignment="1">
      <alignment horizontal="right" vertical="center"/>
    </xf>
    <xf numFmtId="4" fontId="9" fillId="2" borderId="15" xfId="0" applyNumberFormat="1" applyFont="1" applyFill="1" applyBorder="1" applyAlignment="1">
      <alignment horizontal="right" vertical="center"/>
    </xf>
    <xf numFmtId="10" fontId="9" fillId="2" borderId="42" xfId="0" applyNumberFormat="1" applyFont="1" applyFill="1" applyBorder="1" applyAlignment="1">
      <alignment horizontal="right" vertical="center"/>
    </xf>
    <xf numFmtId="0" fontId="9" fillId="6" borderId="41" xfId="0" applyFont="1" applyFill="1" applyBorder="1" applyAlignment="1">
      <alignment horizontal="center" vertical="center" wrapText="1"/>
    </xf>
    <xf numFmtId="0" fontId="9" fillId="6" borderId="13" xfId="0" applyFont="1" applyFill="1" applyBorder="1" applyAlignment="1">
      <alignment horizontal="left" vertical="center"/>
    </xf>
    <xf numFmtId="0" fontId="9" fillId="6" borderId="14" xfId="0" applyFont="1" applyFill="1" applyBorder="1" applyAlignment="1">
      <alignment horizontal="center" vertical="center" wrapText="1"/>
    </xf>
    <xf numFmtId="4" fontId="9" fillId="6" borderId="41" xfId="0" applyNumberFormat="1" applyFont="1" applyFill="1" applyBorder="1" applyAlignment="1">
      <alignment horizontal="right" vertical="center" wrapText="1"/>
    </xf>
    <xf numFmtId="4" fontId="9" fillId="6" borderId="15" xfId="0" applyNumberFormat="1" applyFont="1" applyFill="1" applyBorder="1" applyAlignment="1">
      <alignment horizontal="right" vertical="center" wrapText="1"/>
    </xf>
    <xf numFmtId="4" fontId="10" fillId="6" borderId="17" xfId="0" applyNumberFormat="1" applyFont="1" applyFill="1" applyBorder="1" applyAlignment="1">
      <alignment horizontal="right" vertical="center" wrapText="1"/>
    </xf>
    <xf numFmtId="4" fontId="10" fillId="6" borderId="15" xfId="0" applyNumberFormat="1" applyFont="1" applyFill="1" applyBorder="1" applyAlignment="1">
      <alignment horizontal="right" vertical="center" wrapText="1"/>
    </xf>
    <xf numFmtId="4" fontId="10" fillId="6" borderId="17" xfId="0" applyNumberFormat="1" applyFont="1" applyFill="1" applyBorder="1" applyAlignment="1">
      <alignment horizontal="right" vertical="center" wrapText="1"/>
    </xf>
    <xf numFmtId="10" fontId="9" fillId="6" borderId="42" xfId="0" applyNumberFormat="1" applyFont="1" applyFill="1" applyBorder="1" applyAlignment="1">
      <alignment horizontal="right" vertical="center"/>
    </xf>
    <xf numFmtId="165" fontId="9" fillId="7" borderId="41" xfId="0" applyNumberFormat="1" applyFont="1" applyFill="1" applyBorder="1" applyAlignment="1">
      <alignment horizontal="center" vertical="center" wrapText="1"/>
    </xf>
    <xf numFmtId="0" fontId="12" fillId="7" borderId="13" xfId="0" applyFont="1" applyFill="1" applyBorder="1" applyAlignment="1">
      <alignment horizontal="left" vertical="center"/>
    </xf>
    <xf numFmtId="0" fontId="12" fillId="7" borderId="14" xfId="0" applyFont="1" applyFill="1" applyBorder="1" applyAlignment="1">
      <alignment horizontal="center" vertical="center" wrapText="1"/>
    </xf>
    <xf numFmtId="4" fontId="12" fillId="7" borderId="41" xfId="0" applyNumberFormat="1" applyFont="1" applyFill="1" applyBorder="1" applyAlignment="1">
      <alignment horizontal="right" vertical="center" wrapText="1"/>
    </xf>
    <xf numFmtId="4" fontId="12" fillId="7" borderId="15" xfId="0" applyNumberFormat="1" applyFont="1" applyFill="1" applyBorder="1" applyAlignment="1">
      <alignment horizontal="right" vertical="center" wrapText="1"/>
    </xf>
    <xf numFmtId="4" fontId="10" fillId="7" borderId="17" xfId="0" applyNumberFormat="1" applyFont="1" applyFill="1" applyBorder="1" applyAlignment="1">
      <alignment horizontal="right" vertical="center" wrapText="1"/>
    </xf>
    <xf numFmtId="4" fontId="12" fillId="7" borderId="13" xfId="0" applyNumberFormat="1" applyFont="1" applyFill="1" applyBorder="1" applyAlignment="1">
      <alignment horizontal="right" vertical="center" wrapText="1"/>
    </xf>
    <xf numFmtId="10" fontId="9" fillId="7" borderId="42" xfId="0" applyNumberFormat="1" applyFont="1" applyFill="1" applyBorder="1" applyAlignment="1">
      <alignment horizontal="right" vertical="center"/>
    </xf>
    <xf numFmtId="0" fontId="9" fillId="4" borderId="41" xfId="0" applyFont="1" applyFill="1" applyBorder="1" applyAlignment="1">
      <alignment horizontal="center" vertical="center" wrapText="1"/>
    </xf>
    <xf numFmtId="0" fontId="10" fillId="0" borderId="41" xfId="0" applyFont="1" applyBorder="1" applyAlignment="1">
      <alignment horizontal="center" vertical="center"/>
    </xf>
    <xf numFmtId="0" fontId="10" fillId="0" borderId="15" xfId="0" applyFont="1" applyBorder="1" applyAlignment="1">
      <alignment horizontal="left" vertical="center" wrapText="1"/>
    </xf>
    <xf numFmtId="0" fontId="13" fillId="4" borderId="15" xfId="0" applyFont="1" applyFill="1" applyBorder="1" applyAlignment="1">
      <alignment horizontal="left" vertical="center" wrapText="1"/>
    </xf>
    <xf numFmtId="0" fontId="13" fillId="4" borderId="15" xfId="0" applyFont="1" applyFill="1" applyBorder="1" applyAlignment="1">
      <alignment horizontal="center" vertical="center"/>
    </xf>
    <xf numFmtId="4" fontId="13" fillId="4" borderId="41" xfId="0" applyNumberFormat="1" applyFont="1" applyFill="1" applyBorder="1" applyAlignment="1">
      <alignment horizontal="right" vertical="center"/>
    </xf>
    <xf numFmtId="0" fontId="11" fillId="4" borderId="15" xfId="0" applyFont="1" applyFill="1" applyBorder="1" applyAlignment="1">
      <alignment horizontal="center" vertical="center" wrapText="1"/>
    </xf>
    <xf numFmtId="165" fontId="11" fillId="4" borderId="13" xfId="0" applyNumberFormat="1" applyFont="1" applyFill="1" applyBorder="1" applyAlignment="1">
      <alignment horizontal="center" vertical="center" wrapText="1"/>
    </xf>
    <xf numFmtId="4" fontId="11" fillId="4" borderId="41" xfId="0" applyNumberFormat="1" applyFont="1" applyFill="1" applyBorder="1" applyAlignment="1">
      <alignment horizontal="right" vertical="center" wrapText="1"/>
    </xf>
    <xf numFmtId="4" fontId="11" fillId="4" borderId="15" xfId="0" applyNumberFormat="1" applyFont="1" applyFill="1" applyBorder="1" applyAlignment="1">
      <alignment horizontal="right" vertical="center" wrapText="1"/>
    </xf>
    <xf numFmtId="165" fontId="10" fillId="4" borderId="41" xfId="0" quotePrefix="1" applyNumberFormat="1" applyFont="1" applyFill="1" applyBorder="1" applyAlignment="1">
      <alignment horizontal="center" vertical="center" wrapText="1"/>
    </xf>
    <xf numFmtId="0" fontId="10" fillId="4" borderId="15" xfId="0" applyFont="1" applyFill="1" applyBorder="1" applyAlignment="1">
      <alignment horizontal="left" vertical="center" wrapText="1"/>
    </xf>
    <xf numFmtId="165" fontId="9" fillId="7" borderId="41" xfId="0" quotePrefix="1" applyNumberFormat="1" applyFont="1" applyFill="1" applyBorder="1" applyAlignment="1">
      <alignment horizontal="center" vertical="center" wrapText="1"/>
    </xf>
    <xf numFmtId="0" fontId="14" fillId="7" borderId="13" xfId="0" applyFont="1" applyFill="1" applyBorder="1" applyAlignment="1">
      <alignment horizontal="left" vertical="center"/>
    </xf>
    <xf numFmtId="0" fontId="14" fillId="7" borderId="14" xfId="0" applyFont="1" applyFill="1" applyBorder="1" applyAlignment="1">
      <alignment horizontal="center" vertical="center" wrapText="1"/>
    </xf>
    <xf numFmtId="4" fontId="14" fillId="7" borderId="41" xfId="0" applyNumberFormat="1" applyFont="1" applyFill="1" applyBorder="1" applyAlignment="1">
      <alignment horizontal="right" vertical="center" wrapText="1"/>
    </xf>
    <xf numFmtId="4" fontId="14" fillId="7" borderId="15" xfId="0" applyNumberFormat="1" applyFont="1" applyFill="1" applyBorder="1" applyAlignment="1">
      <alignment horizontal="right" vertical="center" wrapText="1"/>
    </xf>
    <xf numFmtId="4" fontId="14" fillId="7" borderId="13" xfId="0" applyNumberFormat="1" applyFont="1" applyFill="1" applyBorder="1" applyAlignment="1">
      <alignment horizontal="right" vertical="center" wrapText="1"/>
    </xf>
    <xf numFmtId="4" fontId="9" fillId="6" borderId="13" xfId="0" applyNumberFormat="1" applyFont="1" applyFill="1" applyBorder="1" applyAlignment="1">
      <alignment horizontal="right" vertical="center" wrapText="1"/>
    </xf>
    <xf numFmtId="4" fontId="10" fillId="7" borderId="15" xfId="0" applyNumberFormat="1" applyFont="1" applyFill="1" applyBorder="1" applyAlignment="1">
      <alignment horizontal="right" vertical="center" wrapText="1"/>
    </xf>
    <xf numFmtId="0" fontId="10" fillId="4" borderId="41" xfId="0" applyFont="1" applyFill="1" applyBorder="1" applyAlignment="1">
      <alignment horizontal="center" vertical="center"/>
    </xf>
    <xf numFmtId="0" fontId="4" fillId="7" borderId="13" xfId="0" applyFont="1" applyFill="1" applyBorder="1"/>
    <xf numFmtId="0" fontId="11" fillId="0" borderId="15" xfId="0" applyFont="1" applyBorder="1" applyAlignment="1">
      <alignment horizontal="left" vertical="center" wrapText="1"/>
    </xf>
    <xf numFmtId="0" fontId="11" fillId="0" borderId="15" xfId="0" applyFont="1" applyBorder="1" applyAlignment="1">
      <alignment horizontal="center" vertical="center" wrapText="1"/>
    </xf>
    <xf numFmtId="165" fontId="10" fillId="0" borderId="41" xfId="0" applyNumberFormat="1" applyFont="1" applyBorder="1" applyAlignment="1">
      <alignment horizontal="center" vertical="center" wrapText="1"/>
    </xf>
    <xf numFmtId="4" fontId="9" fillId="2" borderId="13" xfId="0" applyNumberFormat="1" applyFont="1" applyFill="1" applyBorder="1" applyAlignment="1">
      <alignment horizontal="right" vertical="center"/>
    </xf>
    <xf numFmtId="0" fontId="9" fillId="8" borderId="41" xfId="0" applyFont="1" applyFill="1" applyBorder="1" applyAlignment="1">
      <alignment horizontal="center" vertical="center" wrapText="1"/>
    </xf>
    <xf numFmtId="0" fontId="9" fillId="8" borderId="13" xfId="0" applyFont="1" applyFill="1" applyBorder="1" applyAlignment="1">
      <alignment horizontal="left" vertical="center"/>
    </xf>
    <xf numFmtId="0" fontId="9" fillId="8" borderId="14" xfId="0" applyFont="1" applyFill="1" applyBorder="1" applyAlignment="1">
      <alignment horizontal="center" vertical="center" wrapText="1"/>
    </xf>
    <xf numFmtId="4" fontId="9" fillId="8" borderId="41" xfId="0" applyNumberFormat="1" applyFont="1" applyFill="1" applyBorder="1" applyAlignment="1">
      <alignment horizontal="right" vertical="center" wrapText="1"/>
    </xf>
    <xf numFmtId="4" fontId="9" fillId="8" borderId="15" xfId="0" applyNumberFormat="1" applyFont="1" applyFill="1" applyBorder="1" applyAlignment="1">
      <alignment horizontal="right" vertical="center" wrapText="1"/>
    </xf>
    <xf numFmtId="4" fontId="10" fillId="8" borderId="17" xfId="0" applyNumberFormat="1" applyFont="1" applyFill="1" applyBorder="1" applyAlignment="1">
      <alignment horizontal="right" vertical="center" wrapText="1"/>
    </xf>
    <xf numFmtId="4" fontId="9" fillId="8" borderId="13" xfId="0" applyNumberFormat="1" applyFont="1" applyFill="1" applyBorder="1" applyAlignment="1">
      <alignment horizontal="right" vertical="center" wrapText="1"/>
    </xf>
    <xf numFmtId="10" fontId="9" fillId="8" borderId="42" xfId="0" applyNumberFormat="1" applyFont="1" applyFill="1" applyBorder="1" applyAlignment="1">
      <alignment horizontal="right" vertical="center"/>
    </xf>
    <xf numFmtId="2" fontId="10" fillId="4" borderId="13" xfId="0" applyNumberFormat="1" applyFont="1" applyFill="1" applyBorder="1" applyAlignment="1">
      <alignment horizontal="center" vertical="center" wrapText="1"/>
    </xf>
    <xf numFmtId="4" fontId="9" fillId="2" borderId="43" xfId="0" applyNumberFormat="1" applyFont="1" applyFill="1" applyBorder="1" applyAlignment="1">
      <alignment horizontal="right" vertical="center" wrapText="1"/>
    </xf>
    <xf numFmtId="10" fontId="9" fillId="2" borderId="35" xfId="0" applyNumberFormat="1" applyFont="1" applyFill="1" applyBorder="1" applyAlignment="1">
      <alignment horizontal="right" vertical="center"/>
    </xf>
    <xf numFmtId="0" fontId="3" fillId="0" borderId="0" xfId="0" applyFont="1" applyAlignment="1">
      <alignment vertical="center"/>
    </xf>
    <xf numFmtId="0" fontId="15" fillId="5" borderId="0" xfId="0" applyFont="1" applyFill="1" applyAlignment="1">
      <alignment horizontal="center" vertical="center" wrapText="1"/>
    </xf>
    <xf numFmtId="0" fontId="15" fillId="5" borderId="0" xfId="0" applyFont="1" applyFill="1" applyAlignment="1">
      <alignment horizontal="left" vertical="center" wrapText="1"/>
    </xf>
    <xf numFmtId="0" fontId="15" fillId="5" borderId="0" xfId="0" applyFont="1" applyFill="1" applyAlignment="1">
      <alignment horizontal="center" vertical="center" wrapText="1"/>
    </xf>
    <xf numFmtId="4" fontId="15" fillId="5" borderId="0" xfId="0" applyNumberFormat="1" applyFont="1" applyFill="1" applyAlignment="1">
      <alignment horizontal="right" vertical="center" wrapText="1"/>
    </xf>
    <xf numFmtId="4" fontId="10" fillId="4" borderId="0" xfId="0" applyNumberFormat="1" applyFont="1" applyFill="1" applyAlignment="1">
      <alignment horizontal="right" vertical="center" wrapText="1"/>
    </xf>
    <xf numFmtId="4" fontId="15" fillId="5" borderId="0" xfId="0" applyNumberFormat="1" applyFont="1" applyFill="1" applyAlignment="1">
      <alignment horizontal="right" vertical="center" wrapText="1"/>
    </xf>
    <xf numFmtId="0" fontId="15" fillId="5" borderId="0" xfId="0" applyFont="1" applyFill="1" applyAlignment="1">
      <alignment horizontal="right" vertical="center" wrapText="1"/>
    </xf>
    <xf numFmtId="0" fontId="18" fillId="4" borderId="15" xfId="0" applyFont="1" applyFill="1" applyBorder="1" applyAlignment="1">
      <alignment vertical="center"/>
    </xf>
    <xf numFmtId="0" fontId="15" fillId="0" borderId="15" xfId="0" applyFont="1" applyBorder="1" applyAlignment="1">
      <alignment horizontal="center" vertical="center"/>
    </xf>
    <xf numFmtId="0" fontId="15" fillId="4" borderId="15" xfId="0" applyFont="1" applyFill="1" applyBorder="1" applyAlignment="1">
      <alignment horizontal="center" vertical="center"/>
    </xf>
    <xf numFmtId="0" fontId="15" fillId="4" borderId="15" xfId="0" applyFont="1" applyFill="1" applyBorder="1" applyAlignment="1">
      <alignment horizontal="left" vertical="center" wrapText="1"/>
    </xf>
    <xf numFmtId="165" fontId="10" fillId="4" borderId="15" xfId="0" applyNumberFormat="1" applyFont="1" applyFill="1" applyBorder="1" applyAlignment="1">
      <alignment horizontal="center" vertical="center"/>
    </xf>
    <xf numFmtId="165" fontId="10" fillId="4" borderId="49" xfId="0" applyNumberFormat="1" applyFont="1" applyFill="1" applyBorder="1" applyAlignment="1">
      <alignment horizontal="center" vertical="center" wrapText="1"/>
    </xf>
    <xf numFmtId="165" fontId="10" fillId="4" borderId="15" xfId="0" applyNumberFormat="1" applyFont="1" applyFill="1" applyBorder="1" applyAlignment="1">
      <alignment horizontal="center" vertical="center" wrapText="1"/>
    </xf>
    <xf numFmtId="0" fontId="15" fillId="0" borderId="15" xfId="0" applyFont="1" applyBorder="1" applyAlignment="1">
      <alignment horizontal="left" vertical="center" wrapText="1"/>
    </xf>
    <xf numFmtId="165" fontId="10" fillId="4" borderId="15" xfId="0" quotePrefix="1" applyNumberFormat="1" applyFont="1" applyFill="1" applyBorder="1" applyAlignment="1">
      <alignment horizontal="center" vertical="center" wrapText="1"/>
    </xf>
    <xf numFmtId="2" fontId="10" fillId="4" borderId="15" xfId="0" applyNumberFormat="1" applyFont="1" applyFill="1" applyBorder="1" applyAlignment="1">
      <alignment horizontal="center" vertical="center"/>
    </xf>
    <xf numFmtId="165" fontId="10" fillId="0" borderId="15" xfId="0" applyNumberFormat="1" applyFont="1" applyBorder="1" applyAlignment="1">
      <alignment horizontal="center" vertical="center" wrapText="1"/>
    </xf>
    <xf numFmtId="2" fontId="10" fillId="4" borderId="15" xfId="0" applyNumberFormat="1" applyFont="1" applyFill="1" applyBorder="1" applyAlignment="1">
      <alignment horizontal="center" vertical="center" wrapText="1"/>
    </xf>
    <xf numFmtId="0" fontId="9" fillId="5" borderId="68" xfId="0" applyFont="1" applyFill="1" applyBorder="1" applyAlignment="1">
      <alignment horizontal="left" vertical="center"/>
    </xf>
    <xf numFmtId="0" fontId="10" fillId="4" borderId="68" xfId="0" applyFont="1" applyFill="1" applyBorder="1" applyAlignment="1">
      <alignment horizontal="center" vertical="center" wrapText="1"/>
    </xf>
    <xf numFmtId="165" fontId="10" fillId="4" borderId="69" xfId="0" applyNumberFormat="1" applyFont="1" applyFill="1" applyBorder="1" applyAlignment="1">
      <alignment horizontal="center" vertical="center" wrapText="1"/>
    </xf>
    <xf numFmtId="165" fontId="10" fillId="4" borderId="68" xfId="0" applyNumberFormat="1" applyFont="1" applyFill="1" applyBorder="1" applyAlignment="1">
      <alignment horizontal="center" vertical="center" wrapText="1"/>
    </xf>
    <xf numFmtId="0" fontId="10" fillId="0" borderId="49" xfId="0" applyFont="1" applyBorder="1" applyAlignment="1">
      <alignment horizontal="center" vertical="center"/>
    </xf>
    <xf numFmtId="0" fontId="15" fillId="0" borderId="54" xfId="0" applyFont="1" applyBorder="1" applyAlignment="1">
      <alignment horizontal="center" vertical="center"/>
    </xf>
    <xf numFmtId="0" fontId="9" fillId="2" borderId="70" xfId="0" applyFont="1" applyFill="1" applyBorder="1" applyAlignment="1">
      <alignment horizontal="center" vertical="center" wrapText="1"/>
    </xf>
    <xf numFmtId="4" fontId="9" fillId="2" borderId="71" xfId="0" applyNumberFormat="1" applyFont="1" applyFill="1" applyBorder="1" applyAlignment="1">
      <alignment horizontal="center" vertical="center" wrapText="1"/>
    </xf>
    <xf numFmtId="165" fontId="9" fillId="7" borderId="56" xfId="0" applyNumberFormat="1" applyFont="1" applyFill="1" applyBorder="1" applyAlignment="1">
      <alignment horizontal="center" vertical="center" wrapText="1"/>
    </xf>
    <xf numFmtId="4" fontId="9" fillId="7" borderId="69" xfId="0" applyNumberFormat="1" applyFont="1" applyFill="1" applyBorder="1" applyAlignment="1">
      <alignment horizontal="center" vertical="center" wrapText="1"/>
    </xf>
    <xf numFmtId="2" fontId="10" fillId="4" borderId="55" xfId="0" applyNumberFormat="1" applyFont="1" applyFill="1" applyBorder="1" applyAlignment="1">
      <alignment horizontal="center" vertical="center" wrapText="1"/>
    </xf>
    <xf numFmtId="2" fontId="10" fillId="4" borderId="55" xfId="0" applyNumberFormat="1" applyFont="1" applyFill="1" applyBorder="1" applyAlignment="1">
      <alignment horizontal="center" vertical="center"/>
    </xf>
    <xf numFmtId="0" fontId="10" fillId="0" borderId="55" xfId="0" applyFont="1" applyBorder="1" applyAlignment="1">
      <alignment horizontal="center" vertical="center"/>
    </xf>
    <xf numFmtId="0" fontId="10" fillId="0" borderId="55" xfId="0" applyFont="1" applyBorder="1" applyAlignment="1">
      <alignment horizontal="left" vertical="center" wrapText="1"/>
    </xf>
    <xf numFmtId="0" fontId="13" fillId="4" borderId="55" xfId="0" applyFont="1" applyFill="1" applyBorder="1" applyAlignment="1">
      <alignment horizontal="center" vertical="center"/>
    </xf>
    <xf numFmtId="0" fontId="13" fillId="4" borderId="55" xfId="0" applyFont="1" applyFill="1" applyBorder="1" applyAlignment="1">
      <alignment horizontal="left" vertical="center" wrapText="1"/>
    </xf>
    <xf numFmtId="0" fontId="11" fillId="0" borderId="55" xfId="0" applyFont="1" applyBorder="1" applyAlignment="1">
      <alignment horizontal="center" vertical="center" wrapText="1"/>
    </xf>
    <xf numFmtId="0" fontId="11" fillId="0" borderId="55" xfId="0" applyFont="1" applyBorder="1" applyAlignment="1">
      <alignment horizontal="left" vertical="center" wrapText="1"/>
    </xf>
    <xf numFmtId="0" fontId="9" fillId="8" borderId="68" xfId="0" applyFont="1" applyFill="1" applyBorder="1" applyAlignment="1">
      <alignment horizontal="center" vertical="top" wrapText="1"/>
    </xf>
    <xf numFmtId="0" fontId="9" fillId="8" borderId="49" xfId="0" applyFont="1" applyFill="1" applyBorder="1" applyAlignment="1">
      <alignment horizontal="center" vertical="top" wrapText="1"/>
    </xf>
    <xf numFmtId="4" fontId="9" fillId="8" borderId="69" xfId="0" applyNumberFormat="1" applyFont="1" applyFill="1" applyBorder="1" applyAlignment="1">
      <alignment horizontal="center" vertical="center"/>
    </xf>
    <xf numFmtId="0" fontId="15" fillId="4" borderId="55" xfId="0" applyFont="1" applyFill="1" applyBorder="1" applyAlignment="1">
      <alignment horizontal="center" vertical="center"/>
    </xf>
    <xf numFmtId="4" fontId="9" fillId="7" borderId="72" xfId="0" applyNumberFormat="1" applyFont="1" applyFill="1" applyBorder="1" applyAlignment="1">
      <alignment horizontal="center" vertical="center" wrapText="1"/>
    </xf>
    <xf numFmtId="165" fontId="10" fillId="12" borderId="54" xfId="0" applyNumberFormat="1" applyFont="1" applyFill="1" applyBorder="1" applyAlignment="1">
      <alignment horizontal="center" vertical="center" wrapText="1"/>
    </xf>
    <xf numFmtId="0" fontId="9" fillId="12" borderId="54" xfId="0" applyFont="1" applyFill="1" applyBorder="1" applyAlignment="1">
      <alignment horizontal="center" vertical="center"/>
    </xf>
    <xf numFmtId="0" fontId="6" fillId="11" borderId="54" xfId="0" applyFont="1" applyFill="1" applyBorder="1"/>
    <xf numFmtId="0" fontId="6" fillId="11" borderId="48" xfId="0" applyFont="1" applyFill="1" applyBorder="1"/>
    <xf numFmtId="49" fontId="24" fillId="4" borderId="15" xfId="0" applyNumberFormat="1" applyFont="1" applyFill="1" applyBorder="1" applyAlignment="1">
      <alignment horizontal="center" vertical="center"/>
    </xf>
    <xf numFmtId="0" fontId="24" fillId="4" borderId="15" xfId="0" applyFont="1" applyFill="1" applyBorder="1" applyAlignment="1">
      <alignment horizontal="left" vertical="center" wrapText="1"/>
    </xf>
    <xf numFmtId="2" fontId="10" fillId="4" borderId="49" xfId="0" applyNumberFormat="1" applyFont="1" applyFill="1" applyBorder="1" applyAlignment="1">
      <alignment horizontal="center" vertical="center" wrapText="1"/>
    </xf>
    <xf numFmtId="2" fontId="10" fillId="4" borderId="51" xfId="0" applyNumberFormat="1" applyFont="1" applyFill="1" applyBorder="1" applyAlignment="1">
      <alignment horizontal="center" vertical="center"/>
    </xf>
    <xf numFmtId="2" fontId="10" fillId="4" borderId="73" xfId="0" applyNumberFormat="1" applyFont="1" applyFill="1" applyBorder="1" applyAlignment="1">
      <alignment vertical="center" wrapText="1"/>
    </xf>
    <xf numFmtId="0" fontId="0" fillId="11" borderId="57" xfId="0" applyFont="1" applyFill="1" applyBorder="1" applyAlignment="1"/>
    <xf numFmtId="0" fontId="0" fillId="0" borderId="57" xfId="0" applyFont="1" applyBorder="1" applyAlignment="1"/>
    <xf numFmtId="0" fontId="1" fillId="0" borderId="57" xfId="0" applyFont="1" applyFill="1" applyBorder="1" applyAlignment="1"/>
    <xf numFmtId="0" fontId="10" fillId="12" borderId="65" xfId="0" applyFont="1" applyFill="1" applyBorder="1" applyAlignment="1">
      <alignment horizontal="center" vertical="center" wrapText="1"/>
    </xf>
    <xf numFmtId="4" fontId="9" fillId="12" borderId="69" xfId="0" applyNumberFormat="1" applyFont="1" applyFill="1" applyBorder="1" applyAlignment="1">
      <alignment horizontal="center" vertical="center" wrapText="1"/>
    </xf>
    <xf numFmtId="165" fontId="10" fillId="4" borderId="71" xfId="0" applyNumberFormat="1" applyFont="1" applyFill="1" applyBorder="1" applyAlignment="1">
      <alignment horizontal="center" vertical="center" wrapText="1"/>
    </xf>
    <xf numFmtId="168" fontId="6" fillId="0" borderId="75" xfId="0" applyNumberFormat="1" applyFont="1" applyBorder="1" applyAlignment="1">
      <alignment vertical="center"/>
    </xf>
    <xf numFmtId="0" fontId="9" fillId="5" borderId="70" xfId="0" applyFont="1" applyFill="1" applyBorder="1" applyAlignment="1">
      <alignment horizontal="center" vertical="top" wrapText="1"/>
    </xf>
    <xf numFmtId="0" fontId="9" fillId="5" borderId="51" xfId="0" applyFont="1" applyFill="1" applyBorder="1" applyAlignment="1">
      <alignment horizontal="center" vertical="top" wrapText="1"/>
    </xf>
    <xf numFmtId="0" fontId="9" fillId="5" borderId="51" xfId="0" applyFont="1" applyFill="1" applyBorder="1" applyAlignment="1">
      <alignment horizontal="center" vertical="center"/>
    </xf>
    <xf numFmtId="0" fontId="9" fillId="5" borderId="71" xfId="0" applyFont="1" applyFill="1" applyBorder="1" applyAlignment="1">
      <alignment horizontal="center" vertical="center"/>
    </xf>
    <xf numFmtId="0" fontId="9" fillId="8" borderId="73" xfId="0" applyFont="1" applyFill="1" applyBorder="1" applyAlignment="1">
      <alignment horizontal="center" vertical="top" wrapText="1"/>
    </xf>
    <xf numFmtId="165" fontId="9" fillId="7" borderId="73" xfId="0" applyNumberFormat="1" applyFont="1" applyFill="1" applyBorder="1" applyAlignment="1">
      <alignment horizontal="center" vertical="center" wrapText="1"/>
    </xf>
    <xf numFmtId="0" fontId="10" fillId="4" borderId="73" xfId="0" applyFont="1" applyFill="1" applyBorder="1" applyAlignment="1">
      <alignment horizontal="center" vertical="center"/>
    </xf>
    <xf numFmtId="0" fontId="10" fillId="4" borderId="73" xfId="0" applyFont="1" applyFill="1" applyBorder="1" applyAlignment="1">
      <alignment horizontal="left" vertical="center" wrapText="1"/>
    </xf>
    <xf numFmtId="165" fontId="10" fillId="0" borderId="73" xfId="0" applyNumberFormat="1" applyFont="1" applyBorder="1" applyAlignment="1">
      <alignment horizontal="center" vertical="center" wrapText="1"/>
    </xf>
    <xf numFmtId="165" fontId="10" fillId="4" borderId="73" xfId="0" applyNumberFormat="1" applyFont="1" applyFill="1" applyBorder="1" applyAlignment="1">
      <alignment horizontal="center" vertical="center"/>
    </xf>
    <xf numFmtId="165" fontId="10" fillId="4" borderId="73" xfId="0" applyNumberFormat="1" applyFont="1" applyFill="1" applyBorder="1" applyAlignment="1">
      <alignment horizontal="center" vertical="center" wrapText="1"/>
    </xf>
    <xf numFmtId="165" fontId="10" fillId="2" borderId="73" xfId="0" applyNumberFormat="1" applyFont="1" applyFill="1" applyBorder="1" applyAlignment="1">
      <alignment horizontal="center" vertical="center" wrapText="1"/>
    </xf>
    <xf numFmtId="0" fontId="15" fillId="0" borderId="73" xfId="0" applyFont="1" applyBorder="1" applyAlignment="1">
      <alignment horizontal="center" vertical="center"/>
    </xf>
    <xf numFmtId="0" fontId="15" fillId="0" borderId="73" xfId="0" applyFont="1" applyBorder="1" applyAlignment="1">
      <alignment horizontal="left" vertical="center" wrapText="1"/>
    </xf>
    <xf numFmtId="0" fontId="13" fillId="4" borderId="73" xfId="0" applyFont="1" applyFill="1" applyBorder="1" applyAlignment="1">
      <alignment horizontal="center" vertical="center"/>
    </xf>
    <xf numFmtId="0" fontId="13" fillId="4" borderId="73" xfId="0" applyFont="1" applyFill="1" applyBorder="1" applyAlignment="1">
      <alignment horizontal="left" vertical="center" wrapText="1"/>
    </xf>
    <xf numFmtId="165" fontId="13" fillId="4" borderId="73" xfId="0" applyNumberFormat="1" applyFont="1" applyFill="1" applyBorder="1" applyAlignment="1">
      <alignment horizontal="center" vertical="center"/>
    </xf>
    <xf numFmtId="0" fontId="11" fillId="4" borderId="73" xfId="0" applyFont="1" applyFill="1" applyBorder="1" applyAlignment="1">
      <alignment horizontal="center" vertical="center" wrapText="1"/>
    </xf>
    <xf numFmtId="0" fontId="11" fillId="4" borderId="73" xfId="0" applyFont="1" applyFill="1" applyBorder="1" applyAlignment="1">
      <alignment horizontal="left" vertical="center" wrapText="1"/>
    </xf>
    <xf numFmtId="165" fontId="11" fillId="4" borderId="73" xfId="0" applyNumberFormat="1" applyFont="1" applyFill="1" applyBorder="1" applyAlignment="1">
      <alignment horizontal="center" vertical="center" wrapText="1"/>
    </xf>
    <xf numFmtId="165" fontId="10" fillId="4" borderId="73" xfId="0" quotePrefix="1" applyNumberFormat="1" applyFont="1" applyFill="1" applyBorder="1" applyAlignment="1">
      <alignment horizontal="center" vertical="center" wrapText="1"/>
    </xf>
    <xf numFmtId="4" fontId="10" fillId="4" borderId="73" xfId="0" applyNumberFormat="1" applyFont="1" applyFill="1" applyBorder="1" applyAlignment="1">
      <alignment horizontal="center" vertical="center" wrapText="1"/>
    </xf>
    <xf numFmtId="2" fontId="10" fillId="4" borderId="73" xfId="0" applyNumberFormat="1" applyFont="1" applyFill="1" applyBorder="1" applyAlignment="1">
      <alignment horizontal="center" vertical="center" wrapText="1"/>
    </xf>
    <xf numFmtId="4" fontId="10" fillId="0" borderId="73" xfId="0" applyNumberFormat="1" applyFont="1" applyBorder="1" applyAlignment="1">
      <alignment horizontal="center" vertical="center" wrapText="1"/>
    </xf>
    <xf numFmtId="0" fontId="0" fillId="0" borderId="0" xfId="0" applyFont="1" applyAlignment="1"/>
    <xf numFmtId="165" fontId="10" fillId="4" borderId="51" xfId="0" quotePrefix="1" applyNumberFormat="1" applyFont="1" applyFill="1" applyBorder="1" applyAlignment="1">
      <alignment horizontal="center" vertical="center" wrapText="1"/>
    </xf>
    <xf numFmtId="165" fontId="10" fillId="14" borderId="73" xfId="0" quotePrefix="1" applyNumberFormat="1" applyFont="1" applyFill="1" applyBorder="1" applyAlignment="1">
      <alignment horizontal="center" vertical="center" wrapText="1"/>
    </xf>
    <xf numFmtId="170" fontId="10" fillId="0" borderId="48" xfId="0" quotePrefix="1" applyNumberFormat="1" applyFont="1" applyFill="1" applyBorder="1" applyAlignment="1">
      <alignment horizontal="center" vertical="center" wrapText="1"/>
    </xf>
    <xf numFmtId="165" fontId="24" fillId="4" borderId="73" xfId="0" quotePrefix="1" applyNumberFormat="1" applyFont="1" applyFill="1" applyBorder="1" applyAlignment="1">
      <alignment horizontal="center" vertical="center" wrapText="1"/>
    </xf>
    <xf numFmtId="0" fontId="24" fillId="0" borderId="15" xfId="0" applyFont="1" applyBorder="1" applyAlignment="1">
      <alignment horizontal="left" vertical="center" wrapText="1"/>
    </xf>
    <xf numFmtId="2" fontId="10" fillId="12" borderId="55" xfId="0" applyNumberFormat="1" applyFont="1" applyFill="1" applyBorder="1" applyAlignment="1">
      <alignment horizontal="center" vertical="center" wrapText="1"/>
    </xf>
    <xf numFmtId="2" fontId="10" fillId="0" borderId="55" xfId="0" applyNumberFormat="1" applyFont="1" applyFill="1" applyBorder="1" applyAlignment="1">
      <alignment horizontal="center" vertical="center" wrapText="1"/>
    </xf>
    <xf numFmtId="49" fontId="10" fillId="4" borderId="47" xfId="0" applyNumberFormat="1" applyFont="1" applyFill="1" applyBorder="1" applyAlignment="1">
      <alignment vertical="center"/>
    </xf>
    <xf numFmtId="49" fontId="10" fillId="4" borderId="73" xfId="0" applyNumberFormat="1" applyFont="1" applyFill="1" applyBorder="1" applyAlignment="1">
      <alignment vertical="center"/>
    </xf>
    <xf numFmtId="0" fontId="28" fillId="12" borderId="73" xfId="0" applyFont="1" applyFill="1" applyBorder="1" applyAlignment="1">
      <alignment vertical="center" wrapText="1"/>
    </xf>
    <xf numFmtId="4" fontId="7" fillId="4" borderId="75" xfId="0" applyNumberFormat="1" applyFont="1" applyFill="1" applyBorder="1" applyAlignment="1">
      <alignment vertical="center"/>
    </xf>
    <xf numFmtId="169" fontId="26" fillId="2" borderId="75" xfId="0" applyNumberFormat="1" applyFont="1" applyFill="1" applyBorder="1" applyAlignment="1">
      <alignment horizontal="center" vertical="center" wrapText="1"/>
    </xf>
    <xf numFmtId="4" fontId="9" fillId="8" borderId="75" xfId="0" applyNumberFormat="1" applyFont="1" applyFill="1" applyBorder="1" applyAlignment="1">
      <alignment horizontal="center" vertical="center"/>
    </xf>
    <xf numFmtId="4" fontId="9" fillId="7" borderId="75" xfId="0" applyNumberFormat="1" applyFont="1" applyFill="1" applyBorder="1" applyAlignment="1">
      <alignment horizontal="center" vertical="center" wrapText="1"/>
    </xf>
    <xf numFmtId="49" fontId="24" fillId="0" borderId="86" xfId="0" applyNumberFormat="1" applyFont="1" applyFill="1" applyBorder="1" applyAlignment="1">
      <alignment horizontal="center" vertical="center" wrapText="1"/>
    </xf>
    <xf numFmtId="165" fontId="10" fillId="4" borderId="75" xfId="0" applyNumberFormat="1" applyFont="1" applyFill="1" applyBorder="1" applyAlignment="1">
      <alignment horizontal="center" vertical="center" wrapText="1"/>
    </xf>
    <xf numFmtId="4" fontId="7" fillId="2" borderId="75" xfId="0" applyNumberFormat="1" applyFont="1" applyFill="1" applyBorder="1" applyAlignment="1">
      <alignment horizontal="right" vertical="center"/>
    </xf>
    <xf numFmtId="49" fontId="23" fillId="8" borderId="86" xfId="0" applyNumberFormat="1" applyFont="1" applyFill="1" applyBorder="1" applyAlignment="1">
      <alignment horizontal="center" vertical="top" wrapText="1"/>
    </xf>
    <xf numFmtId="49" fontId="23" fillId="7" borderId="86" xfId="0" applyNumberFormat="1" applyFont="1" applyFill="1" applyBorder="1" applyAlignment="1">
      <alignment horizontal="center" vertical="center" wrapText="1"/>
    </xf>
    <xf numFmtId="0" fontId="0" fillId="0" borderId="0" xfId="0" applyFont="1" applyAlignment="1"/>
    <xf numFmtId="0" fontId="9" fillId="5" borderId="51" xfId="0" applyFont="1" applyFill="1" applyBorder="1" applyAlignment="1">
      <alignment horizontal="center" vertical="center" wrapText="1"/>
    </xf>
    <xf numFmtId="0" fontId="30" fillId="4" borderId="15" xfId="0" applyFont="1" applyFill="1" applyBorder="1" applyAlignment="1">
      <alignment horizontal="left" vertical="center" wrapText="1"/>
    </xf>
    <xf numFmtId="0" fontId="24" fillId="4" borderId="15" xfId="0" applyFont="1" applyFill="1" applyBorder="1" applyAlignment="1">
      <alignment horizontal="center" vertical="center" wrapText="1"/>
    </xf>
    <xf numFmtId="49" fontId="26" fillId="13" borderId="86" xfId="0" applyNumberFormat="1" applyFont="1" applyFill="1" applyBorder="1" applyAlignment="1">
      <alignment horizontal="center" vertical="center" wrapText="1"/>
    </xf>
    <xf numFmtId="165" fontId="10" fillId="13" borderId="73" xfId="0" applyNumberFormat="1" applyFont="1" applyFill="1" applyBorder="1" applyAlignment="1">
      <alignment horizontal="center" vertical="center" wrapText="1"/>
    </xf>
    <xf numFmtId="0" fontId="9" fillId="13" borderId="73" xfId="0" applyFont="1" applyFill="1" applyBorder="1" applyAlignment="1">
      <alignment horizontal="center" vertical="center"/>
    </xf>
    <xf numFmtId="0" fontId="10" fillId="14" borderId="86" xfId="0" applyFont="1" applyFill="1" applyBorder="1" applyAlignment="1">
      <alignment horizontal="center" vertical="center" wrapText="1"/>
    </xf>
    <xf numFmtId="165" fontId="10" fillId="14" borderId="73" xfId="0" applyNumberFormat="1" applyFont="1" applyFill="1" applyBorder="1" applyAlignment="1">
      <alignment horizontal="center" vertical="center" wrapText="1"/>
    </xf>
    <xf numFmtId="0" fontId="9" fillId="14" borderId="73" xfId="0" applyFont="1" applyFill="1" applyBorder="1" applyAlignment="1">
      <alignment horizontal="center" vertical="center"/>
    </xf>
    <xf numFmtId="4" fontId="25" fillId="13" borderId="75" xfId="0" applyNumberFormat="1" applyFont="1" applyFill="1" applyBorder="1" applyAlignment="1">
      <alignment horizontal="center" vertical="center" wrapText="1"/>
    </xf>
    <xf numFmtId="4" fontId="25" fillId="14" borderId="75" xfId="0" applyNumberFormat="1" applyFont="1" applyFill="1" applyBorder="1" applyAlignment="1">
      <alignment horizontal="center" vertical="center" wrapText="1"/>
    </xf>
    <xf numFmtId="49" fontId="23" fillId="16" borderId="88" xfId="0" applyNumberFormat="1" applyFont="1" applyFill="1" applyBorder="1" applyAlignment="1">
      <alignment horizontal="center" vertical="center" wrapText="1"/>
    </xf>
    <xf numFmtId="2" fontId="10" fillId="11" borderId="55" xfId="0" applyNumberFormat="1" applyFont="1" applyFill="1" applyBorder="1" applyAlignment="1">
      <alignment horizontal="center" vertical="center" wrapText="1"/>
    </xf>
    <xf numFmtId="4" fontId="10" fillId="4" borderId="48" xfId="0" applyNumberFormat="1" applyFont="1" applyFill="1" applyBorder="1" applyAlignment="1">
      <alignment horizontal="right" vertical="center"/>
    </xf>
    <xf numFmtId="165" fontId="10" fillId="4" borderId="48" xfId="0" applyNumberFormat="1" applyFont="1" applyFill="1" applyBorder="1" applyAlignment="1">
      <alignment horizontal="center" vertical="center" wrapText="1"/>
    </xf>
    <xf numFmtId="4" fontId="10" fillId="4" borderId="72" xfId="0" applyNumberFormat="1" applyFont="1" applyFill="1" applyBorder="1" applyAlignment="1">
      <alignment horizontal="right" vertical="center"/>
    </xf>
    <xf numFmtId="49" fontId="24" fillId="11" borderId="74" xfId="0" applyNumberFormat="1" applyFont="1" applyFill="1" applyBorder="1" applyAlignment="1">
      <alignment horizontal="center" vertical="center" wrapText="1"/>
    </xf>
    <xf numFmtId="165" fontId="10" fillId="12" borderId="79" xfId="0" quotePrefix="1" applyNumberFormat="1" applyFont="1" applyFill="1" applyBorder="1" applyAlignment="1">
      <alignment horizontal="center" vertical="center" wrapText="1"/>
    </xf>
    <xf numFmtId="0" fontId="10" fillId="12" borderId="79" xfId="0" applyFont="1" applyFill="1" applyBorder="1" applyAlignment="1">
      <alignment horizontal="center" vertical="center"/>
    </xf>
    <xf numFmtId="165" fontId="10" fillId="12" borderId="80" xfId="0" applyNumberFormat="1" applyFont="1" applyFill="1" applyBorder="1" applyAlignment="1">
      <alignment horizontal="center" vertical="center" wrapText="1"/>
    </xf>
    <xf numFmtId="0" fontId="0" fillId="0" borderId="57" xfId="0" applyFont="1" applyBorder="1" applyAlignment="1"/>
    <xf numFmtId="0" fontId="0" fillId="0" borderId="0" xfId="0" applyFont="1" applyAlignment="1"/>
    <xf numFmtId="43" fontId="0" fillId="0" borderId="57" xfId="0" applyNumberFormat="1" applyFont="1" applyBorder="1" applyAlignment="1"/>
    <xf numFmtId="0" fontId="0" fillId="0" borderId="57" xfId="0" applyFont="1" applyBorder="1" applyAlignment="1"/>
    <xf numFmtId="0" fontId="0" fillId="0" borderId="0" xfId="0" applyFont="1" applyAlignment="1"/>
    <xf numFmtId="0" fontId="27" fillId="12" borderId="79" xfId="0" applyFont="1" applyFill="1" applyBorder="1" applyAlignment="1">
      <alignment horizontal="center" vertical="center" wrapText="1"/>
    </xf>
    <xf numFmtId="0" fontId="0" fillId="0" borderId="0" xfId="0" applyFont="1" applyAlignment="1"/>
    <xf numFmtId="4" fontId="0" fillId="0" borderId="57" xfId="0" applyNumberFormat="1" applyFont="1" applyBorder="1" applyAlignment="1"/>
    <xf numFmtId="0" fontId="10" fillId="14" borderId="65" xfId="0" applyFont="1" applyFill="1" applyBorder="1" applyAlignment="1">
      <alignment horizontal="center" vertical="center" wrapText="1"/>
    </xf>
    <xf numFmtId="165" fontId="10" fillId="14" borderId="54" xfId="0" applyNumberFormat="1" applyFont="1" applyFill="1" applyBorder="1" applyAlignment="1">
      <alignment horizontal="center" vertical="center" wrapText="1"/>
    </xf>
    <xf numFmtId="0" fontId="9" fillId="14" borderId="52" xfId="0" applyFont="1" applyFill="1" applyBorder="1" applyAlignment="1">
      <alignment horizontal="center" vertical="center"/>
    </xf>
    <xf numFmtId="4" fontId="9" fillId="14" borderId="69" xfId="0" applyNumberFormat="1" applyFont="1" applyFill="1" applyBorder="1" applyAlignment="1">
      <alignment horizontal="center" vertical="center" wrapText="1"/>
    </xf>
    <xf numFmtId="0" fontId="9" fillId="14" borderId="54" xfId="0" applyFont="1" applyFill="1" applyBorder="1" applyAlignment="1">
      <alignment horizontal="center" vertical="center"/>
    </xf>
    <xf numFmtId="0" fontId="34" fillId="19" borderId="86" xfId="0" applyFont="1" applyFill="1" applyBorder="1" applyAlignment="1">
      <alignment horizontal="center" vertical="center"/>
    </xf>
    <xf numFmtId="0" fontId="34" fillId="19" borderId="73" xfId="0" applyFont="1" applyFill="1" applyBorder="1" applyAlignment="1">
      <alignment horizontal="center" vertical="center"/>
    </xf>
    <xf numFmtId="0" fontId="34" fillId="19" borderId="75" xfId="0" applyFont="1" applyFill="1" applyBorder="1" applyAlignment="1">
      <alignment horizontal="center" vertical="center"/>
    </xf>
    <xf numFmtId="0" fontId="35" fillId="11" borderId="86" xfId="0" applyFont="1" applyFill="1" applyBorder="1" applyAlignment="1">
      <alignment horizontal="center" vertical="top" wrapText="1"/>
    </xf>
    <xf numFmtId="0" fontId="35" fillId="11" borderId="74" xfId="0" applyFont="1" applyFill="1" applyBorder="1" applyAlignment="1">
      <alignment horizontal="center" vertical="top" wrapText="1"/>
    </xf>
    <xf numFmtId="0" fontId="9" fillId="11" borderId="73" xfId="0" applyFont="1" applyFill="1" applyBorder="1" applyAlignment="1">
      <alignment horizontal="left" vertical="center"/>
    </xf>
    <xf numFmtId="4" fontId="9" fillId="11" borderId="75" xfId="0" applyNumberFormat="1" applyFont="1" applyFill="1" applyBorder="1" applyAlignment="1">
      <alignment horizontal="right" vertical="center"/>
    </xf>
    <xf numFmtId="0" fontId="35" fillId="18" borderId="86" xfId="0" applyFont="1" applyFill="1" applyBorder="1" applyAlignment="1">
      <alignment horizontal="center" vertical="top" wrapText="1"/>
    </xf>
    <xf numFmtId="0" fontId="35" fillId="18" borderId="74" xfId="0" applyFont="1" applyFill="1" applyBorder="1" applyAlignment="1">
      <alignment horizontal="center" vertical="top" wrapText="1"/>
    </xf>
    <xf numFmtId="4" fontId="30" fillId="18" borderId="73" xfId="0" applyNumberFormat="1" applyFont="1" applyFill="1" applyBorder="1" applyAlignment="1">
      <alignment horizontal="right" vertical="top" wrapText="1"/>
    </xf>
    <xf numFmtId="4" fontId="10" fillId="18" borderId="75" xfId="0" applyNumberFormat="1" applyFont="1" applyFill="1" applyBorder="1" applyAlignment="1">
      <alignment horizontal="right" vertical="center"/>
    </xf>
    <xf numFmtId="43" fontId="30" fillId="18" borderId="74" xfId="1" quotePrefix="1" applyFont="1" applyFill="1" applyBorder="1" applyAlignment="1">
      <alignment horizontal="center" vertical="center" wrapText="1"/>
    </xf>
    <xf numFmtId="4" fontId="10" fillId="18" borderId="73" xfId="0" applyNumberFormat="1" applyFont="1" applyFill="1" applyBorder="1" applyAlignment="1">
      <alignment horizontal="right" vertical="center" wrapText="1"/>
    </xf>
    <xf numFmtId="4" fontId="10" fillId="18" borderId="75" xfId="0" applyNumberFormat="1" applyFont="1" applyFill="1" applyBorder="1" applyAlignment="1">
      <alignment horizontal="right" vertical="center" wrapText="1"/>
    </xf>
    <xf numFmtId="0" fontId="10" fillId="11" borderId="86" xfId="0" applyFont="1" applyFill="1" applyBorder="1" applyAlignment="1">
      <alignment horizontal="center" vertical="center"/>
    </xf>
    <xf numFmtId="43" fontId="30" fillId="11" borderId="74" xfId="1" quotePrefix="1" applyFont="1" applyFill="1" applyBorder="1" applyAlignment="1">
      <alignment horizontal="center" vertical="center" wrapText="1"/>
    </xf>
    <xf numFmtId="4" fontId="10" fillId="11" borderId="73" xfId="0" applyNumberFormat="1" applyFont="1" applyFill="1" applyBorder="1" applyAlignment="1">
      <alignment horizontal="center" vertical="center" wrapText="1"/>
    </xf>
    <xf numFmtId="4" fontId="9" fillId="11" borderId="75" xfId="0" applyNumberFormat="1" applyFont="1" applyFill="1" applyBorder="1" applyAlignment="1">
      <alignment horizontal="right" vertical="center" wrapText="1"/>
    </xf>
    <xf numFmtId="0" fontId="35" fillId="11" borderId="80" xfId="0" applyFont="1" applyFill="1" applyBorder="1" applyAlignment="1">
      <alignment horizontal="center" vertical="top" wrapText="1"/>
    </xf>
    <xf numFmtId="0" fontId="23" fillId="17" borderId="82" xfId="0" applyFont="1" applyFill="1" applyBorder="1" applyAlignment="1">
      <alignment vertical="center"/>
    </xf>
    <xf numFmtId="0" fontId="23" fillId="17" borderId="89" xfId="0" applyFont="1" applyFill="1" applyBorder="1" applyAlignment="1">
      <alignment vertical="center"/>
    </xf>
    <xf numFmtId="0" fontId="9" fillId="8" borderId="94" xfId="0" applyFont="1" applyFill="1" applyBorder="1" applyAlignment="1">
      <alignment vertical="center" wrapText="1"/>
    </xf>
    <xf numFmtId="0" fontId="9" fillId="8" borderId="74" xfId="0" applyFont="1" applyFill="1" applyBorder="1" applyAlignment="1">
      <alignment vertical="center" wrapText="1"/>
    </xf>
    <xf numFmtId="0" fontId="23" fillId="8" borderId="74" xfId="0" applyFont="1" applyFill="1" applyBorder="1" applyAlignment="1">
      <alignment vertical="center" wrapText="1"/>
    </xf>
    <xf numFmtId="0" fontId="0" fillId="17" borderId="0" xfId="0" applyFont="1" applyFill="1" applyAlignment="1"/>
    <xf numFmtId="0" fontId="6" fillId="17" borderId="95" xfId="0" applyFont="1" applyFill="1" applyBorder="1" applyAlignment="1"/>
    <xf numFmtId="0" fontId="6" fillId="17" borderId="96" xfId="0" applyFont="1" applyFill="1" applyBorder="1" applyAlignment="1"/>
    <xf numFmtId="0" fontId="6" fillId="17" borderId="79" xfId="0" applyFont="1" applyFill="1" applyBorder="1" applyAlignment="1"/>
    <xf numFmtId="0" fontId="6" fillId="17" borderId="80" xfId="0" applyFont="1" applyFill="1" applyBorder="1" applyAlignment="1"/>
    <xf numFmtId="0" fontId="23" fillId="20" borderId="74" xfId="0" applyFont="1" applyFill="1" applyBorder="1" applyAlignment="1">
      <alignment vertical="center" wrapText="1"/>
    </xf>
    <xf numFmtId="0" fontId="9" fillId="20" borderId="74" xfId="0" applyFont="1" applyFill="1" applyBorder="1" applyAlignment="1">
      <alignment vertical="center" wrapText="1"/>
    </xf>
    <xf numFmtId="0" fontId="23" fillId="20" borderId="49" xfId="0" applyFont="1" applyFill="1" applyBorder="1" applyAlignment="1">
      <alignment vertical="center" wrapText="1"/>
    </xf>
    <xf numFmtId="0" fontId="6" fillId="17" borderId="54" xfId="0" applyFont="1" applyFill="1" applyBorder="1" applyAlignment="1"/>
    <xf numFmtId="0" fontId="6" fillId="17" borderId="48" xfId="0" applyFont="1" applyFill="1" applyBorder="1" applyAlignment="1"/>
    <xf numFmtId="0" fontId="23" fillId="20" borderId="81" xfId="0" applyFont="1" applyFill="1" applyBorder="1" applyAlignment="1">
      <alignment vertical="center" wrapText="1"/>
    </xf>
    <xf numFmtId="0" fontId="6" fillId="17" borderId="82" xfId="0" applyFont="1" applyFill="1" applyBorder="1" applyAlignment="1"/>
    <xf numFmtId="0" fontId="6" fillId="17" borderId="83" xfId="0" applyFont="1" applyFill="1" applyBorder="1" applyAlignment="1"/>
    <xf numFmtId="0" fontId="23" fillId="20" borderId="46" xfId="0" applyFont="1" applyFill="1" applyBorder="1" applyAlignment="1">
      <alignment vertical="center" wrapText="1"/>
    </xf>
    <xf numFmtId="0" fontId="6" fillId="17" borderId="52" xfId="0" applyFont="1" applyFill="1" applyBorder="1" applyAlignment="1"/>
    <xf numFmtId="0" fontId="6" fillId="17" borderId="50" xfId="0" applyFont="1" applyFill="1" applyBorder="1" applyAlignment="1"/>
    <xf numFmtId="4" fontId="10" fillId="11" borderId="73" xfId="0" applyNumberFormat="1" applyFont="1" applyFill="1" applyBorder="1" applyAlignment="1">
      <alignment horizontal="right" vertical="center" wrapText="1"/>
    </xf>
    <xf numFmtId="4" fontId="10" fillId="11" borderId="75" xfId="0" applyNumberFormat="1" applyFont="1" applyFill="1" applyBorder="1" applyAlignment="1">
      <alignment horizontal="right" vertical="center" wrapText="1"/>
    </xf>
    <xf numFmtId="0" fontId="27" fillId="12" borderId="79" xfId="0" applyFont="1" applyFill="1" applyBorder="1" applyAlignment="1">
      <alignment vertical="center" wrapText="1"/>
    </xf>
    <xf numFmtId="4" fontId="9" fillId="11" borderId="73" xfId="0" applyNumberFormat="1" applyFont="1" applyFill="1" applyBorder="1" applyAlignment="1">
      <alignment horizontal="right" vertical="center" wrapText="1"/>
    </xf>
    <xf numFmtId="0" fontId="35" fillId="19" borderId="86" xfId="0" applyFont="1" applyFill="1" applyBorder="1" applyAlignment="1">
      <alignment horizontal="center" vertical="top" wrapText="1"/>
    </xf>
    <xf numFmtId="43" fontId="30" fillId="19" borderId="74" xfId="1" quotePrefix="1" applyFont="1" applyFill="1" applyBorder="1" applyAlignment="1">
      <alignment horizontal="center" vertical="center" wrapText="1"/>
    </xf>
    <xf numFmtId="0" fontId="10" fillId="19" borderId="74" xfId="0" applyFont="1" applyFill="1" applyBorder="1" applyAlignment="1">
      <alignment horizontal="left" vertical="center" wrapText="1"/>
    </xf>
    <xf numFmtId="0" fontId="10" fillId="19" borderId="79" xfId="0" applyFont="1" applyFill="1" applyBorder="1" applyAlignment="1">
      <alignment horizontal="left" vertical="center" wrapText="1"/>
    </xf>
    <xf numFmtId="0" fontId="10" fillId="19" borderId="80" xfId="0" applyFont="1" applyFill="1" applyBorder="1" applyAlignment="1">
      <alignment horizontal="left" vertical="center" wrapText="1"/>
    </xf>
    <xf numFmtId="4" fontId="10" fillId="19" borderId="73" xfId="0" applyNumberFormat="1" applyFont="1" applyFill="1" applyBorder="1" applyAlignment="1">
      <alignment horizontal="right" vertical="center" wrapText="1"/>
    </xf>
    <xf numFmtId="4" fontId="10" fillId="19" borderId="75" xfId="0" applyNumberFormat="1" applyFont="1" applyFill="1" applyBorder="1" applyAlignment="1">
      <alignment horizontal="right" vertical="center" wrapText="1"/>
    </xf>
    <xf numFmtId="4" fontId="9" fillId="11" borderId="74" xfId="0" applyNumberFormat="1" applyFont="1" applyFill="1" applyBorder="1" applyAlignment="1">
      <alignment horizontal="right" vertical="center"/>
    </xf>
    <xf numFmtId="0" fontId="0" fillId="11" borderId="73" xfId="0" applyFont="1" applyFill="1" applyBorder="1" applyAlignment="1"/>
    <xf numFmtId="0" fontId="35" fillId="19" borderId="74" xfId="0" applyFont="1" applyFill="1" applyBorder="1" applyAlignment="1">
      <alignment horizontal="center" vertical="top" wrapText="1"/>
    </xf>
    <xf numFmtId="4" fontId="9" fillId="19" borderId="74" xfId="0" applyNumberFormat="1" applyFont="1" applyFill="1" applyBorder="1" applyAlignment="1">
      <alignment horizontal="right" vertical="center"/>
    </xf>
    <xf numFmtId="0" fontId="0" fillId="19" borderId="73" xfId="0" applyFont="1" applyFill="1" applyBorder="1" applyAlignment="1"/>
    <xf numFmtId="0" fontId="35" fillId="11" borderId="73" xfId="0" applyFont="1" applyFill="1" applyBorder="1" applyAlignment="1">
      <alignment horizontal="center" vertical="top" wrapText="1"/>
    </xf>
    <xf numFmtId="4" fontId="9" fillId="11" borderId="73" xfId="0" applyNumberFormat="1" applyFont="1" applyFill="1" applyBorder="1" applyAlignment="1">
      <alignment vertical="center"/>
    </xf>
    <xf numFmtId="4" fontId="9" fillId="11" borderId="74" xfId="0" applyNumberFormat="1" applyFont="1" applyFill="1" applyBorder="1" applyAlignment="1">
      <alignment vertical="center"/>
    </xf>
    <xf numFmtId="4" fontId="9" fillId="11" borderId="73" xfId="0" applyNumberFormat="1" applyFont="1" applyFill="1" applyBorder="1" applyAlignment="1">
      <alignment horizontal="center" vertical="center"/>
    </xf>
    <xf numFmtId="0" fontId="0" fillId="0" borderId="0" xfId="0" applyFont="1" applyAlignment="1"/>
    <xf numFmtId="0" fontId="0" fillId="0" borderId="57" xfId="0" applyFont="1" applyBorder="1" applyAlignment="1"/>
    <xf numFmtId="165" fontId="10" fillId="4" borderId="15" xfId="0" applyNumberFormat="1" applyFont="1" applyFill="1" applyBorder="1" applyAlignment="1">
      <alignment horizontal="left" vertical="center" wrapText="1"/>
    </xf>
    <xf numFmtId="0" fontId="9" fillId="8" borderId="74" xfId="0" applyFont="1" applyFill="1" applyBorder="1" applyAlignment="1">
      <alignment horizontal="left" vertical="center" wrapText="1"/>
    </xf>
    <xf numFmtId="49" fontId="9" fillId="8" borderId="86" xfId="0" applyNumberFormat="1" applyFont="1" applyFill="1" applyBorder="1" applyAlignment="1">
      <alignment horizontal="center" vertical="top" wrapText="1"/>
    </xf>
    <xf numFmtId="49" fontId="9" fillId="7" borderId="86" xfId="0" applyNumberFormat="1" applyFont="1" applyFill="1" applyBorder="1" applyAlignment="1">
      <alignment horizontal="center" vertical="center" wrapText="1"/>
    </xf>
    <xf numFmtId="49" fontId="10" fillId="0" borderId="86" xfId="0" applyNumberFormat="1" applyFont="1" applyFill="1" applyBorder="1" applyAlignment="1">
      <alignment horizontal="center" vertical="center" wrapText="1"/>
    </xf>
    <xf numFmtId="171" fontId="10" fillId="4" borderId="15" xfId="0" applyNumberFormat="1" applyFont="1" applyFill="1" applyBorder="1" applyAlignment="1">
      <alignment horizontal="center" vertical="center" wrapText="1"/>
    </xf>
    <xf numFmtId="165" fontId="9" fillId="7" borderId="68" xfId="0" applyNumberFormat="1" applyFont="1" applyFill="1" applyBorder="1" applyAlignment="1">
      <alignment horizontal="center" vertical="center" wrapText="1"/>
    </xf>
    <xf numFmtId="165" fontId="10" fillId="0" borderId="68" xfId="0" applyNumberFormat="1" applyFont="1" applyBorder="1" applyAlignment="1">
      <alignment horizontal="center" vertical="center" wrapText="1"/>
    </xf>
    <xf numFmtId="0" fontId="10" fillId="0" borderId="68" xfId="0" applyFont="1" applyBorder="1" applyAlignment="1">
      <alignment horizontal="center" vertical="center"/>
    </xf>
    <xf numFmtId="165" fontId="10" fillId="4" borderId="68" xfId="0" quotePrefix="1" applyNumberFormat="1" applyFont="1" applyFill="1" applyBorder="1" applyAlignment="1">
      <alignment horizontal="center" vertical="center" wrapText="1"/>
    </xf>
    <xf numFmtId="165" fontId="10" fillId="0" borderId="68" xfId="0" applyNumberFormat="1" applyFont="1" applyFill="1" applyBorder="1" applyAlignment="1">
      <alignment horizontal="center" vertical="center" wrapText="1"/>
    </xf>
    <xf numFmtId="0" fontId="5" fillId="4" borderId="2" xfId="0" applyFont="1" applyFill="1" applyBorder="1" applyAlignment="1">
      <alignment horizontal="center" vertical="center"/>
    </xf>
    <xf numFmtId="0" fontId="6" fillId="0" borderId="3" xfId="0" applyFont="1" applyBorder="1"/>
    <xf numFmtId="0" fontId="6" fillId="0" borderId="4" xfId="0" applyFont="1" applyBorder="1"/>
    <xf numFmtId="4" fontId="7" fillId="4" borderId="7" xfId="0" applyNumberFormat="1" applyFont="1" applyFill="1" applyBorder="1" applyAlignment="1">
      <alignment horizontal="center" vertical="center"/>
    </xf>
    <xf numFmtId="0" fontId="6" fillId="0" borderId="9" xfId="0" applyFont="1" applyBorder="1"/>
    <xf numFmtId="0" fontId="7" fillId="4" borderId="7" xfId="0" applyFont="1" applyFill="1" applyBorder="1" applyAlignment="1">
      <alignment horizontal="center" vertical="center"/>
    </xf>
    <xf numFmtId="0" fontId="6" fillId="0" borderId="10" xfId="0" applyFont="1" applyBorder="1"/>
    <xf numFmtId="0" fontId="7" fillId="0" borderId="11" xfId="0" applyFont="1" applyBorder="1" applyAlignment="1">
      <alignment horizontal="left" vertical="center"/>
    </xf>
    <xf numFmtId="0" fontId="6" fillId="0" borderId="12" xfId="0" applyFont="1" applyBorder="1"/>
    <xf numFmtId="0" fontId="6" fillId="0" borderId="8" xfId="0" applyFont="1" applyBorder="1"/>
    <xf numFmtId="0" fontId="9" fillId="2" borderId="43" xfId="0" applyFont="1" applyFill="1" applyBorder="1" applyAlignment="1">
      <alignment horizontal="center" vertical="center" wrapText="1"/>
    </xf>
    <xf numFmtId="0" fontId="6" fillId="0" borderId="44" xfId="0" applyFont="1" applyBorder="1"/>
    <xf numFmtId="0" fontId="6" fillId="0" borderId="45" xfId="0" applyFont="1" applyBorder="1"/>
    <xf numFmtId="0" fontId="7" fillId="0" borderId="11" xfId="0" applyFont="1" applyBorder="1" applyAlignment="1">
      <alignment horizontal="left" vertical="center" wrapText="1"/>
    </xf>
    <xf numFmtId="0" fontId="6" fillId="0" borderId="14" xfId="0" applyFont="1" applyBorder="1"/>
    <xf numFmtId="0" fontId="7" fillId="4" borderId="11" xfId="0" applyFont="1" applyFill="1" applyBorder="1" applyAlignment="1">
      <alignment horizontal="left" vertical="center"/>
    </xf>
    <xf numFmtId="4" fontId="9" fillId="5" borderId="27" xfId="0" applyNumberFormat="1" applyFont="1" applyFill="1" applyBorder="1" applyAlignment="1">
      <alignment horizontal="center" vertical="center"/>
    </xf>
    <xf numFmtId="0" fontId="6" fillId="0" borderId="28" xfId="0" applyFont="1" applyBorder="1"/>
    <xf numFmtId="0" fontId="6" fillId="0" borderId="29" xfId="0" applyFont="1" applyBorder="1"/>
    <xf numFmtId="0" fontId="9" fillId="5" borderId="30" xfId="0" applyFont="1" applyFill="1" applyBorder="1" applyAlignment="1">
      <alignment horizontal="center" vertical="center"/>
    </xf>
    <xf numFmtId="0" fontId="6" fillId="0" borderId="35" xfId="0" applyFont="1" applyBorder="1"/>
    <xf numFmtId="0" fontId="7" fillId="4" borderId="18" xfId="0" applyFont="1" applyFill="1" applyBorder="1" applyAlignment="1">
      <alignment horizontal="left" vertical="center"/>
    </xf>
    <xf numFmtId="0" fontId="6" fillId="0" borderId="19" xfId="0" applyFont="1" applyBorder="1"/>
    <xf numFmtId="0" fontId="9" fillId="5" borderId="24" xfId="0" applyFont="1" applyFill="1" applyBorder="1" applyAlignment="1">
      <alignment horizontal="center" vertical="center" wrapText="1"/>
    </xf>
    <xf numFmtId="0" fontId="6" fillId="0" borderId="31" xfId="0" applyFont="1" applyBorder="1"/>
    <xf numFmtId="0" fontId="9" fillId="5" borderId="25" xfId="0" applyFont="1" applyFill="1" applyBorder="1" applyAlignment="1">
      <alignment horizontal="left" vertical="center" wrapText="1"/>
    </xf>
    <xf numFmtId="0" fontId="6" fillId="0" borderId="32" xfId="0" applyFont="1" applyBorder="1"/>
    <xf numFmtId="0" fontId="9" fillId="5" borderId="25" xfId="0" applyFont="1" applyFill="1" applyBorder="1" applyAlignment="1">
      <alignment horizontal="center" vertical="center" wrapText="1"/>
    </xf>
    <xf numFmtId="0" fontId="9" fillId="5" borderId="26" xfId="0" applyFont="1" applyFill="1" applyBorder="1" applyAlignment="1">
      <alignment horizontal="center" vertical="center" wrapText="1"/>
    </xf>
    <xf numFmtId="0" fontId="6" fillId="0" borderId="33" xfId="0" applyFont="1" applyBorder="1"/>
    <xf numFmtId="4" fontId="9" fillId="5" borderId="27" xfId="0" applyNumberFormat="1" applyFont="1" applyFill="1" applyBorder="1" applyAlignment="1">
      <alignment horizontal="center" vertical="center" wrapText="1"/>
    </xf>
    <xf numFmtId="4" fontId="9" fillId="11" borderId="74" xfId="0" applyNumberFormat="1" applyFont="1" applyFill="1" applyBorder="1" applyAlignment="1">
      <alignment horizontal="center" vertical="center"/>
    </xf>
    <xf numFmtId="4" fontId="9" fillId="11" borderId="79" xfId="0" applyNumberFormat="1" applyFont="1" applyFill="1" applyBorder="1" applyAlignment="1">
      <alignment horizontal="center" vertical="center"/>
    </xf>
    <xf numFmtId="4" fontId="9" fillId="11" borderId="80" xfId="0" applyNumberFormat="1" applyFont="1" applyFill="1" applyBorder="1" applyAlignment="1">
      <alignment horizontal="center" vertical="center"/>
    </xf>
    <xf numFmtId="0" fontId="10" fillId="18" borderId="74" xfId="0" applyFont="1" applyFill="1" applyBorder="1" applyAlignment="1">
      <alignment horizontal="left" vertical="center" wrapText="1"/>
    </xf>
    <xf numFmtId="0" fontId="10" fillId="18" borderId="79" xfId="0" applyFont="1" applyFill="1" applyBorder="1" applyAlignment="1">
      <alignment horizontal="left" vertical="center" wrapText="1"/>
    </xf>
    <xf numFmtId="0" fontId="10" fillId="18" borderId="80" xfId="0" applyFont="1" applyFill="1" applyBorder="1" applyAlignment="1">
      <alignment horizontal="left" vertical="center" wrapText="1"/>
    </xf>
    <xf numFmtId="0" fontId="9" fillId="11" borderId="74" xfId="0" applyFont="1" applyFill="1" applyBorder="1" applyAlignment="1">
      <alignment horizontal="center" vertical="center" wrapText="1"/>
    </xf>
    <xf numFmtId="0" fontId="9" fillId="11" borderId="79" xfId="0" applyFont="1" applyFill="1" applyBorder="1" applyAlignment="1">
      <alignment horizontal="center" vertical="center" wrapText="1"/>
    </xf>
    <xf numFmtId="0" fontId="9" fillId="11" borderId="80" xfId="0" applyFont="1" applyFill="1" applyBorder="1" applyAlignment="1">
      <alignment horizontal="center" vertical="center" wrapText="1"/>
    </xf>
    <xf numFmtId="0" fontId="10" fillId="11" borderId="74" xfId="0" applyFont="1" applyFill="1" applyBorder="1" applyAlignment="1">
      <alignment horizontal="center" vertical="center" wrapText="1"/>
    </xf>
    <xf numFmtId="0" fontId="10" fillId="11" borderId="79" xfId="0" applyFont="1" applyFill="1" applyBorder="1" applyAlignment="1">
      <alignment horizontal="center" vertical="center" wrapText="1"/>
    </xf>
    <xf numFmtId="0" fontId="10" fillId="11" borderId="80" xfId="0" applyFont="1" applyFill="1" applyBorder="1" applyAlignment="1">
      <alignment horizontal="center" vertical="center" wrapText="1"/>
    </xf>
    <xf numFmtId="0" fontId="32" fillId="18" borderId="60" xfId="0" applyFont="1" applyFill="1" applyBorder="1" applyAlignment="1">
      <alignment horizontal="center" vertical="center"/>
    </xf>
    <xf numFmtId="0" fontId="32" fillId="18" borderId="61" xfId="0" applyFont="1" applyFill="1" applyBorder="1" applyAlignment="1">
      <alignment horizontal="center" vertical="center"/>
    </xf>
    <xf numFmtId="0" fontId="32" fillId="18" borderId="62" xfId="0" applyFont="1" applyFill="1" applyBorder="1" applyAlignment="1">
      <alignment horizontal="center" vertical="center"/>
    </xf>
    <xf numFmtId="0" fontId="33" fillId="11" borderId="90" xfId="0" applyFont="1" applyFill="1" applyBorder="1" applyAlignment="1">
      <alignment horizontal="center" vertical="center"/>
    </xf>
    <xf numFmtId="0" fontId="33" fillId="11" borderId="57" xfId="0" applyFont="1" applyFill="1" applyBorder="1" applyAlignment="1">
      <alignment horizontal="center" vertical="center"/>
    </xf>
    <xf numFmtId="0" fontId="33" fillId="11" borderId="85" xfId="0" applyFont="1" applyFill="1" applyBorder="1" applyAlignment="1">
      <alignment horizontal="center" vertical="center"/>
    </xf>
    <xf numFmtId="0" fontId="34" fillId="19" borderId="74" xfId="0" applyFont="1" applyFill="1" applyBorder="1" applyAlignment="1">
      <alignment horizontal="center" vertical="center"/>
    </xf>
    <xf numFmtId="0" fontId="34" fillId="19" borderId="79" xfId="0" applyFont="1" applyFill="1" applyBorder="1" applyAlignment="1">
      <alignment horizontal="center" vertical="center"/>
    </xf>
    <xf numFmtId="0" fontId="34" fillId="19" borderId="80" xfId="0" applyFont="1" applyFill="1" applyBorder="1" applyAlignment="1">
      <alignment horizontal="center" vertical="center"/>
    </xf>
    <xf numFmtId="0" fontId="35" fillId="11" borderId="74" xfId="0" applyFont="1" applyFill="1" applyBorder="1" applyAlignment="1">
      <alignment horizontal="center" vertical="top" wrapText="1"/>
    </xf>
    <xf numFmtId="0" fontId="35" fillId="11" borderId="79" xfId="0" applyFont="1" applyFill="1" applyBorder="1" applyAlignment="1">
      <alignment horizontal="center" vertical="top" wrapText="1"/>
    </xf>
    <xf numFmtId="0" fontId="35" fillId="11" borderId="80" xfId="0" applyFont="1" applyFill="1" applyBorder="1" applyAlignment="1">
      <alignment horizontal="center" vertical="top" wrapText="1"/>
    </xf>
    <xf numFmtId="0" fontId="34" fillId="18" borderId="90" xfId="0" applyFont="1" applyFill="1" applyBorder="1" applyAlignment="1">
      <alignment horizontal="center" vertical="center" wrapText="1"/>
    </xf>
    <xf numFmtId="0" fontId="34" fillId="18" borderId="57" xfId="0" applyFont="1" applyFill="1" applyBorder="1" applyAlignment="1">
      <alignment horizontal="center" vertical="center" wrapText="1"/>
    </xf>
    <xf numFmtId="0" fontId="34" fillId="18" borderId="85" xfId="0" applyFont="1" applyFill="1" applyBorder="1" applyAlignment="1">
      <alignment horizontal="center" vertical="center" wrapText="1"/>
    </xf>
    <xf numFmtId="0" fontId="30" fillId="0" borderId="91" xfId="0" applyFont="1" applyBorder="1" applyAlignment="1">
      <alignment horizontal="center" wrapText="1"/>
    </xf>
    <xf numFmtId="0" fontId="30" fillId="0" borderId="92" xfId="0" applyFont="1" applyBorder="1" applyAlignment="1">
      <alignment horizontal="center" wrapText="1"/>
    </xf>
    <xf numFmtId="0" fontId="30" fillId="0" borderId="93" xfId="0" applyFont="1" applyBorder="1" applyAlignment="1">
      <alignment horizontal="center" wrapText="1"/>
    </xf>
    <xf numFmtId="0" fontId="35" fillId="19" borderId="74" xfId="0" applyFont="1" applyFill="1" applyBorder="1" applyAlignment="1">
      <alignment horizontal="center" vertical="top" wrapText="1"/>
    </xf>
    <xf numFmtId="0" fontId="35" fillId="19" borderId="79" xfId="0" applyFont="1" applyFill="1" applyBorder="1" applyAlignment="1">
      <alignment horizontal="center" vertical="top" wrapText="1"/>
    </xf>
    <xf numFmtId="0" fontId="35" fillId="19" borderId="80" xfId="0" applyFont="1" applyFill="1" applyBorder="1" applyAlignment="1">
      <alignment horizontal="center" vertical="top" wrapText="1"/>
    </xf>
    <xf numFmtId="0" fontId="30" fillId="18" borderId="74" xfId="0" applyFont="1" applyFill="1" applyBorder="1" applyAlignment="1">
      <alignment horizontal="left" vertical="top" wrapText="1"/>
    </xf>
    <xf numFmtId="0" fontId="30" fillId="18" borderId="79" xfId="0" applyFont="1" applyFill="1" applyBorder="1" applyAlignment="1">
      <alignment horizontal="left" vertical="top" wrapText="1"/>
    </xf>
    <xf numFmtId="0" fontId="30" fillId="18" borderId="80" xfId="0" applyFont="1" applyFill="1" applyBorder="1" applyAlignment="1">
      <alignment horizontal="left" vertical="top" wrapText="1"/>
    </xf>
    <xf numFmtId="0" fontId="12" fillId="7" borderId="73" xfId="0" applyFont="1" applyFill="1" applyBorder="1" applyAlignment="1">
      <alignment horizontal="center" vertical="center" wrapText="1"/>
    </xf>
    <xf numFmtId="0" fontId="6" fillId="0" borderId="73" xfId="0" applyFont="1" applyBorder="1"/>
    <xf numFmtId="0" fontId="12" fillId="7" borderId="49" xfId="0" applyFont="1" applyFill="1" applyBorder="1" applyAlignment="1">
      <alignment horizontal="center" vertical="center" wrapText="1"/>
    </xf>
    <xf numFmtId="0" fontId="6" fillId="0" borderId="54" xfId="0" applyFont="1" applyBorder="1"/>
    <xf numFmtId="0" fontId="6" fillId="0" borderId="52" xfId="0" applyFont="1" applyBorder="1"/>
    <xf numFmtId="0" fontId="6" fillId="0" borderId="50" xfId="0" applyFont="1" applyBorder="1"/>
    <xf numFmtId="0" fontId="14" fillId="15" borderId="53" xfId="0" applyFont="1" applyFill="1" applyBorder="1" applyAlignment="1">
      <alignment horizontal="center" vertical="center"/>
    </xf>
    <xf numFmtId="0" fontId="14" fillId="15" borderId="84" xfId="0" applyFont="1" applyFill="1" applyBorder="1" applyAlignment="1">
      <alignment horizontal="center" vertical="center"/>
    </xf>
    <xf numFmtId="0" fontId="7" fillId="2" borderId="87" xfId="0" applyFont="1" applyFill="1" applyBorder="1" applyAlignment="1">
      <alignment horizontal="center" vertical="center" wrapText="1"/>
    </xf>
    <xf numFmtId="0" fontId="7" fillId="2" borderId="79" xfId="0" applyFont="1" applyFill="1" applyBorder="1" applyAlignment="1">
      <alignment horizontal="center" vertical="center" wrapText="1"/>
    </xf>
    <xf numFmtId="0" fontId="7" fillId="2" borderId="80" xfId="0" applyFont="1" applyFill="1" applyBorder="1" applyAlignment="1">
      <alignment horizontal="center" vertical="center" wrapText="1"/>
    </xf>
    <xf numFmtId="0" fontId="6" fillId="0" borderId="48" xfId="0" applyFont="1" applyBorder="1"/>
    <xf numFmtId="0" fontId="10" fillId="0" borderId="76" xfId="0" applyFont="1" applyBorder="1" applyAlignment="1">
      <alignment horizontal="center" wrapText="1"/>
    </xf>
    <xf numFmtId="0" fontId="10" fillId="0" borderId="77" xfId="0" applyFont="1" applyBorder="1" applyAlignment="1">
      <alignment horizontal="center" wrapText="1"/>
    </xf>
    <xf numFmtId="0" fontId="10" fillId="0" borderId="78" xfId="0" applyFont="1" applyBorder="1" applyAlignment="1">
      <alignment horizontal="center" wrapText="1"/>
    </xf>
    <xf numFmtId="0" fontId="9" fillId="2" borderId="49" xfId="0" applyFont="1" applyFill="1" applyBorder="1" applyAlignment="1">
      <alignment horizontal="center" vertical="center"/>
    </xf>
    <xf numFmtId="0" fontId="9" fillId="14" borderId="52" xfId="0" applyFont="1" applyFill="1" applyBorder="1" applyAlignment="1">
      <alignment horizontal="center" vertical="center"/>
    </xf>
    <xf numFmtId="0" fontId="6" fillId="13" borderId="52" xfId="0" applyFont="1" applyFill="1" applyBorder="1"/>
    <xf numFmtId="0" fontId="6" fillId="13" borderId="50" xfId="0" applyFont="1" applyFill="1" applyBorder="1"/>
    <xf numFmtId="0" fontId="9" fillId="14" borderId="54" xfId="0" applyFont="1" applyFill="1" applyBorder="1" applyAlignment="1">
      <alignment horizontal="center" vertical="center"/>
    </xf>
    <xf numFmtId="0" fontId="6" fillId="13" borderId="54" xfId="0" applyFont="1" applyFill="1" applyBorder="1"/>
    <xf numFmtId="0" fontId="6" fillId="13" borderId="48" xfId="0" applyFont="1" applyFill="1" applyBorder="1"/>
    <xf numFmtId="0" fontId="22" fillId="0" borderId="57" xfId="0" applyFont="1" applyBorder="1" applyAlignment="1">
      <alignment horizontal="center" vertical="center" wrapText="1"/>
    </xf>
    <xf numFmtId="0" fontId="18" fillId="4" borderId="65" xfId="0" applyFont="1" applyFill="1" applyBorder="1" applyAlignment="1">
      <alignment horizontal="left" vertical="center"/>
    </xf>
    <xf numFmtId="0" fontId="23" fillId="10" borderId="46" xfId="0" applyFont="1" applyFill="1" applyBorder="1" applyAlignment="1">
      <alignment horizontal="center" vertical="center"/>
    </xf>
    <xf numFmtId="0" fontId="29" fillId="9" borderId="52" xfId="0" applyFont="1" applyFill="1" applyBorder="1"/>
    <xf numFmtId="0" fontId="29" fillId="9" borderId="50" xfId="0" applyFont="1" applyFill="1" applyBorder="1"/>
    <xf numFmtId="164" fontId="7" fillId="10" borderId="46" xfId="0" applyNumberFormat="1" applyFont="1" applyFill="1" applyBorder="1" applyAlignment="1">
      <alignment horizontal="left" vertical="center"/>
    </xf>
    <xf numFmtId="0" fontId="6" fillId="9" borderId="64" xfId="0" applyFont="1" applyFill="1" applyBorder="1"/>
    <xf numFmtId="0" fontId="21" fillId="5" borderId="65" xfId="0" applyFont="1" applyFill="1" applyBorder="1" applyAlignment="1">
      <alignment horizontal="center" vertical="center" wrapText="1"/>
    </xf>
    <xf numFmtId="0" fontId="9" fillId="5" borderId="51" xfId="0" applyFont="1" applyFill="1" applyBorder="1" applyAlignment="1">
      <alignment horizontal="center" vertical="center" wrapText="1"/>
    </xf>
    <xf numFmtId="0" fontId="6" fillId="0" borderId="59" xfId="0" applyFont="1" applyBorder="1"/>
    <xf numFmtId="0" fontId="9" fillId="5" borderId="49" xfId="0" applyFont="1" applyFill="1" applyBorder="1" applyAlignment="1">
      <alignment horizontal="center" vertical="center"/>
    </xf>
    <xf numFmtId="0" fontId="6" fillId="0" borderId="67" xfId="0" applyFont="1" applyBorder="1"/>
    <xf numFmtId="49" fontId="26" fillId="2" borderId="86" xfId="0" applyNumberFormat="1" applyFont="1" applyFill="1" applyBorder="1" applyAlignment="1">
      <alignment horizontal="center" vertical="center" wrapText="1"/>
    </xf>
    <xf numFmtId="0" fontId="0" fillId="0" borderId="73" xfId="0" applyFont="1" applyBorder="1" applyAlignment="1"/>
    <xf numFmtId="0" fontId="9" fillId="13" borderId="73" xfId="0" applyFont="1" applyFill="1" applyBorder="1" applyAlignment="1">
      <alignment horizontal="center" vertical="center"/>
    </xf>
    <xf numFmtId="0" fontId="6" fillId="13" borderId="73" xfId="0" applyFont="1" applyFill="1" applyBorder="1"/>
    <xf numFmtId="0" fontId="9" fillId="14" borderId="73" xfId="0" applyFont="1" applyFill="1" applyBorder="1" applyAlignment="1">
      <alignment horizontal="center" vertical="center"/>
    </xf>
    <xf numFmtId="0" fontId="17" fillId="5" borderId="49" xfId="0" applyFont="1" applyFill="1" applyBorder="1" applyAlignment="1">
      <alignment horizontal="left" vertical="center" wrapText="1"/>
    </xf>
    <xf numFmtId="0" fontId="17" fillId="5" borderId="54" xfId="0" applyFont="1" applyFill="1" applyBorder="1" applyAlignment="1">
      <alignment horizontal="left" vertical="center" wrapText="1"/>
    </xf>
    <xf numFmtId="0" fontId="17" fillId="5" borderId="67" xfId="0" applyFont="1" applyFill="1" applyBorder="1" applyAlignment="1">
      <alignment horizontal="left" vertical="center" wrapText="1"/>
    </xf>
    <xf numFmtId="0" fontId="20" fillId="4" borderId="73" xfId="0" applyFont="1" applyFill="1" applyBorder="1" applyAlignment="1">
      <alignment horizontal="left" vertical="center" wrapText="1"/>
    </xf>
    <xf numFmtId="0" fontId="19" fillId="4" borderId="65" xfId="0" applyFont="1" applyFill="1" applyBorder="1" applyAlignment="1">
      <alignment horizontal="left" vertical="center"/>
    </xf>
    <xf numFmtId="0" fontId="20" fillId="4" borderId="73" xfId="0" applyFont="1" applyFill="1" applyBorder="1" applyAlignment="1">
      <alignment horizontal="left" vertical="center"/>
    </xf>
    <xf numFmtId="0" fontId="16" fillId="4" borderId="60" xfId="0" applyFont="1" applyFill="1" applyBorder="1" applyAlignment="1">
      <alignment horizontal="center" vertical="center"/>
    </xf>
    <xf numFmtId="0" fontId="6" fillId="0" borderId="61" xfId="0" applyFont="1" applyBorder="1"/>
    <xf numFmtId="0" fontId="6" fillId="0" borderId="62" xfId="0" applyFont="1" applyBorder="1"/>
    <xf numFmtId="0" fontId="7" fillId="4" borderId="63" xfId="0" applyFont="1" applyFill="1" applyBorder="1" applyAlignment="1">
      <alignment horizontal="center" vertical="center"/>
    </xf>
    <xf numFmtId="0" fontId="6" fillId="0" borderId="64" xfId="0" applyFont="1" applyBorder="1"/>
    <xf numFmtId="0" fontId="9" fillId="0" borderId="65" xfId="0" applyFont="1" applyBorder="1" applyAlignment="1">
      <alignment horizontal="left" vertical="center"/>
    </xf>
    <xf numFmtId="0" fontId="17" fillId="0" borderId="49" xfId="0" applyFont="1" applyBorder="1" applyAlignment="1">
      <alignment horizontal="center" vertical="center"/>
    </xf>
    <xf numFmtId="0" fontId="7" fillId="0" borderId="56" xfId="0" applyFont="1" applyBorder="1" applyAlignment="1">
      <alignment horizontal="center" vertical="center"/>
    </xf>
    <xf numFmtId="0" fontId="6" fillId="0" borderId="58" xfId="0" applyFont="1" applyBorder="1"/>
    <xf numFmtId="10" fontId="7" fillId="4" borderId="66" xfId="0" applyNumberFormat="1" applyFont="1" applyFill="1" applyBorder="1" applyAlignment="1">
      <alignment horizontal="center" vertical="center"/>
    </xf>
    <xf numFmtId="0" fontId="6" fillId="0" borderId="85" xfId="0" applyFont="1" applyBorder="1"/>
    <xf numFmtId="0" fontId="18" fillId="0" borderId="65" xfId="0" applyFont="1" applyBorder="1" applyAlignment="1">
      <alignment horizontal="left" vertical="center" wrapText="1"/>
    </xf>
    <xf numFmtId="0" fontId="19" fillId="4" borderId="56" xfId="0" applyFont="1" applyFill="1" applyBorder="1" applyAlignment="1">
      <alignment horizontal="left" vertical="center" wrapText="1"/>
    </xf>
    <xf numFmtId="0" fontId="6" fillId="0" borderId="53" xfId="0" applyFont="1" applyBorder="1"/>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B1:E1000"/>
  <sheetViews>
    <sheetView workbookViewId="0"/>
  </sheetViews>
  <sheetFormatPr defaultColWidth="14.42578125" defaultRowHeight="15" customHeight="1" x14ac:dyDescent="0.25"/>
  <cols>
    <col min="1" max="1" width="8.85546875" customWidth="1"/>
    <col min="2" max="2" width="47.7109375" customWidth="1"/>
    <col min="3" max="3" width="11.7109375" customWidth="1"/>
    <col min="4" max="26" width="8.7109375" customWidth="1"/>
  </cols>
  <sheetData>
    <row r="1" spans="2:3" ht="14.25" customHeight="1" x14ac:dyDescent="0.25">
      <c r="B1" s="1"/>
    </row>
    <row r="2" spans="2:3" ht="14.25" customHeight="1" x14ac:dyDescent="0.25">
      <c r="B2" s="1"/>
    </row>
    <row r="3" spans="2:3" ht="14.25" customHeight="1" x14ac:dyDescent="0.25">
      <c r="B3" s="2" t="s">
        <v>0</v>
      </c>
    </row>
    <row r="4" spans="2:3" ht="14.25" customHeight="1" x14ac:dyDescent="0.25">
      <c r="B4" s="1"/>
    </row>
    <row r="5" spans="2:3" ht="14.25" customHeight="1" x14ac:dyDescent="0.25">
      <c r="B5" s="1" t="s">
        <v>1</v>
      </c>
      <c r="C5" s="3">
        <f>3.8+73+20+85+19.5+83.5+20+84+20+74.5+23.2+42.6</f>
        <v>549.1</v>
      </c>
    </row>
    <row r="6" spans="2:3" ht="14.25" customHeight="1" x14ac:dyDescent="0.25">
      <c r="B6" s="1" t="s">
        <v>2</v>
      </c>
      <c r="C6" s="4">
        <f>C5*4</f>
        <v>2196.4</v>
      </c>
    </row>
    <row r="7" spans="2:3" ht="14.25" customHeight="1" x14ac:dyDescent="0.25">
      <c r="B7" s="1"/>
    </row>
    <row r="8" spans="2:3" ht="14.25" customHeight="1" x14ac:dyDescent="0.25">
      <c r="B8" s="1" t="s">
        <v>3</v>
      </c>
      <c r="C8" s="3">
        <f>73+85+83.5+84+74.5+42.6</f>
        <v>442.6</v>
      </c>
    </row>
    <row r="9" spans="2:3" ht="14.25" customHeight="1" x14ac:dyDescent="0.25">
      <c r="B9" s="1" t="s">
        <v>4</v>
      </c>
      <c r="C9" s="3">
        <f>3.8+20+19.5+20+20+23.2</f>
        <v>106.5</v>
      </c>
    </row>
    <row r="10" spans="2:3" ht="14.25" customHeight="1" x14ac:dyDescent="0.25">
      <c r="B10" s="1"/>
    </row>
    <row r="11" spans="2:3" ht="14.25" customHeight="1" x14ac:dyDescent="0.25">
      <c r="B11" s="1" t="s">
        <v>5</v>
      </c>
      <c r="C11" s="5">
        <v>13</v>
      </c>
    </row>
    <row r="12" spans="2:3" ht="14.25" customHeight="1" x14ac:dyDescent="0.25">
      <c r="B12" s="1" t="s">
        <v>6</v>
      </c>
      <c r="C12" s="5">
        <v>16</v>
      </c>
    </row>
    <row r="13" spans="2:3" ht="14.25" customHeight="1" x14ac:dyDescent="0.25">
      <c r="B13" s="1"/>
    </row>
    <row r="14" spans="2:3" ht="14.25" customHeight="1" x14ac:dyDescent="0.25">
      <c r="B14" s="1" t="s">
        <v>7</v>
      </c>
      <c r="C14" s="5">
        <f>C8*C11+C9*C12</f>
        <v>7457.8</v>
      </c>
    </row>
    <row r="15" spans="2:3" ht="14.25" customHeight="1" x14ac:dyDescent="0.25">
      <c r="B15" s="1"/>
    </row>
    <row r="16" spans="2:3" ht="14.25" customHeight="1" x14ac:dyDescent="0.25">
      <c r="B16" s="1"/>
    </row>
    <row r="17" spans="2:5" ht="14.25" customHeight="1" x14ac:dyDescent="0.25">
      <c r="B17" s="1" t="s">
        <v>8</v>
      </c>
      <c r="C17" s="6">
        <v>0.2</v>
      </c>
      <c r="D17" s="5">
        <f>C17*C14</f>
        <v>1491.5600000000002</v>
      </c>
    </row>
    <row r="18" spans="2:5" ht="14.25" customHeight="1" x14ac:dyDescent="0.25">
      <c r="B18" s="1"/>
    </row>
    <row r="19" spans="2:5" ht="14.25" customHeight="1" x14ac:dyDescent="0.25">
      <c r="B19" s="1" t="s">
        <v>9</v>
      </c>
      <c r="C19" s="6">
        <v>0.08</v>
      </c>
      <c r="D19" s="5">
        <f>C19*C14</f>
        <v>596.62400000000002</v>
      </c>
    </row>
    <row r="20" spans="2:5" ht="14.25" customHeight="1" x14ac:dyDescent="0.25">
      <c r="B20" s="1"/>
    </row>
    <row r="21" spans="2:5" ht="14.25" customHeight="1" x14ac:dyDescent="0.25">
      <c r="B21" s="1" t="s">
        <v>10</v>
      </c>
      <c r="C21" s="5">
        <f>1.5/100</f>
        <v>1.4999999999999999E-2</v>
      </c>
      <c r="D21" s="5">
        <f>C14*C21</f>
        <v>111.867</v>
      </c>
    </row>
    <row r="22" spans="2:5" ht="14.25" customHeight="1" x14ac:dyDescent="0.25">
      <c r="B22" s="1"/>
    </row>
    <row r="23" spans="2:5" ht="14.25" customHeight="1" x14ac:dyDescent="0.25">
      <c r="B23" s="1" t="s">
        <v>11</v>
      </c>
      <c r="C23" s="5">
        <v>66.8</v>
      </c>
      <c r="D23" s="5">
        <f>D21*C23</f>
        <v>7472.7155999999995</v>
      </c>
    </row>
    <row r="24" spans="2:5" ht="14.25" customHeight="1" x14ac:dyDescent="0.25">
      <c r="B24" s="1"/>
    </row>
    <row r="25" spans="2:5" ht="14.25" customHeight="1" x14ac:dyDescent="0.25">
      <c r="B25" s="1" t="s">
        <v>12</v>
      </c>
      <c r="C25" s="5">
        <f>D21</f>
        <v>111.867</v>
      </c>
    </row>
    <row r="26" spans="2:5" ht="14.25" customHeight="1" x14ac:dyDescent="0.25">
      <c r="B26" s="1"/>
    </row>
    <row r="27" spans="2:5" ht="14.25" customHeight="1" x14ac:dyDescent="0.25">
      <c r="B27" s="1" t="s">
        <v>13</v>
      </c>
      <c r="C27" s="5">
        <f>C14</f>
        <v>7457.8</v>
      </c>
    </row>
    <row r="28" spans="2:5" ht="14.25" customHeight="1" x14ac:dyDescent="0.25">
      <c r="B28" s="1"/>
    </row>
    <row r="29" spans="2:5" ht="14.25" customHeight="1" x14ac:dyDescent="0.25">
      <c r="B29" s="1" t="s">
        <v>14</v>
      </c>
      <c r="C29" s="5">
        <v>484</v>
      </c>
      <c r="D29" s="5">
        <v>5.0000000000000001E-4</v>
      </c>
      <c r="E29" s="5">
        <f>C27*C29*D29</f>
        <v>1804.7876000000001</v>
      </c>
    </row>
    <row r="30" spans="2:5" ht="14.25" customHeight="1" x14ac:dyDescent="0.25">
      <c r="B30" s="1"/>
    </row>
    <row r="31" spans="2:5" ht="14.25" customHeight="1" x14ac:dyDescent="0.25">
      <c r="B31" s="1" t="s">
        <v>15</v>
      </c>
      <c r="C31" s="5">
        <f>4/100</f>
        <v>0.04</v>
      </c>
      <c r="D31" s="5">
        <f>C31*C14</f>
        <v>298.31200000000001</v>
      </c>
    </row>
    <row r="32" spans="2:5" ht="14.25" customHeight="1" x14ac:dyDescent="0.25">
      <c r="B32" s="1"/>
    </row>
    <row r="33" spans="2:3" ht="14.25" customHeight="1" x14ac:dyDescent="0.25">
      <c r="B33" s="1" t="s">
        <v>16</v>
      </c>
      <c r="C33" s="6">
        <v>100</v>
      </c>
    </row>
    <row r="34" spans="2:3" ht="14.25" customHeight="1" x14ac:dyDescent="0.25">
      <c r="B34" s="1"/>
    </row>
    <row r="35" spans="2:3" ht="14.25" customHeight="1" x14ac:dyDescent="0.25">
      <c r="B35" s="1"/>
    </row>
    <row r="36" spans="2:3" ht="14.25" customHeight="1" x14ac:dyDescent="0.25">
      <c r="B36" s="1"/>
    </row>
    <row r="37" spans="2:3" ht="14.25" customHeight="1" x14ac:dyDescent="0.25">
      <c r="B37" s="2" t="s">
        <v>17</v>
      </c>
    </row>
    <row r="38" spans="2:3" ht="14.25" customHeight="1" x14ac:dyDescent="0.25">
      <c r="B38" s="1"/>
    </row>
    <row r="39" spans="2:3" ht="14.25" customHeight="1" x14ac:dyDescent="0.25">
      <c r="B39" s="1" t="s">
        <v>1</v>
      </c>
      <c r="C39" s="3">
        <f>4.19+101.9+2.26</f>
        <v>108.35000000000001</v>
      </c>
    </row>
    <row r="40" spans="2:3" ht="14.25" customHeight="1" x14ac:dyDescent="0.25">
      <c r="B40" s="1" t="s">
        <v>2</v>
      </c>
      <c r="C40" s="4">
        <f>C39*4</f>
        <v>433.40000000000003</v>
      </c>
    </row>
    <row r="41" spans="2:3" ht="14.25" customHeight="1" x14ac:dyDescent="0.25">
      <c r="B41" s="1"/>
    </row>
    <row r="42" spans="2:3" ht="14.25" customHeight="1" x14ac:dyDescent="0.25">
      <c r="B42" s="1" t="s">
        <v>3</v>
      </c>
      <c r="C42" s="3">
        <f>101.9</f>
        <v>101.9</v>
      </c>
    </row>
    <row r="43" spans="2:3" ht="14.25" customHeight="1" x14ac:dyDescent="0.25">
      <c r="B43" s="1" t="s">
        <v>4</v>
      </c>
      <c r="C43" s="3">
        <f>4.19+2.26</f>
        <v>6.45</v>
      </c>
    </row>
    <row r="44" spans="2:3" ht="14.25" customHeight="1" x14ac:dyDescent="0.25">
      <c r="B44" s="1"/>
    </row>
    <row r="45" spans="2:3" ht="14.25" customHeight="1" x14ac:dyDescent="0.25">
      <c r="B45" s="1" t="s">
        <v>5</v>
      </c>
      <c r="C45" s="5">
        <v>13</v>
      </c>
    </row>
    <row r="46" spans="2:3" ht="14.25" customHeight="1" x14ac:dyDescent="0.25">
      <c r="B46" s="1" t="s">
        <v>6</v>
      </c>
      <c r="C46" s="5">
        <v>16</v>
      </c>
    </row>
    <row r="47" spans="2:3" ht="14.25" customHeight="1" x14ac:dyDescent="0.25">
      <c r="B47" s="1"/>
    </row>
    <row r="48" spans="2:3" ht="14.25" customHeight="1" x14ac:dyDescent="0.25">
      <c r="B48" s="1" t="s">
        <v>7</v>
      </c>
      <c r="C48" s="5">
        <f>C42*C45+C43*C46</f>
        <v>1427.9</v>
      </c>
    </row>
    <row r="49" spans="2:5" ht="14.25" customHeight="1" x14ac:dyDescent="0.25">
      <c r="B49" s="1"/>
    </row>
    <row r="50" spans="2:5" ht="14.25" customHeight="1" x14ac:dyDescent="0.25">
      <c r="B50" s="1"/>
    </row>
    <row r="51" spans="2:5" ht="14.25" customHeight="1" x14ac:dyDescent="0.25">
      <c r="B51" s="1" t="s">
        <v>8</v>
      </c>
      <c r="C51" s="6">
        <v>0.1</v>
      </c>
      <c r="D51" s="5">
        <f>C51*C48</f>
        <v>142.79000000000002</v>
      </c>
    </row>
    <row r="52" spans="2:5" ht="14.25" customHeight="1" x14ac:dyDescent="0.25">
      <c r="B52" s="1"/>
    </row>
    <row r="53" spans="2:5" ht="14.25" customHeight="1" x14ac:dyDescent="0.25">
      <c r="B53" s="1" t="s">
        <v>9</v>
      </c>
      <c r="C53" s="6">
        <v>0.02</v>
      </c>
      <c r="D53" s="5">
        <f>C53*C48</f>
        <v>28.558000000000003</v>
      </c>
    </row>
    <row r="54" spans="2:5" ht="14.25" customHeight="1" x14ac:dyDescent="0.25">
      <c r="B54" s="1"/>
    </row>
    <row r="55" spans="2:5" ht="14.25" customHeight="1" x14ac:dyDescent="0.25">
      <c r="B55" s="1" t="s">
        <v>10</v>
      </c>
      <c r="C55" s="5">
        <f>1.5/100</f>
        <v>1.4999999999999999E-2</v>
      </c>
      <c r="D55" s="5">
        <f>C48*C55</f>
        <v>21.418500000000002</v>
      </c>
    </row>
    <row r="56" spans="2:5" ht="14.25" customHeight="1" x14ac:dyDescent="0.25">
      <c r="B56" s="1"/>
    </row>
    <row r="57" spans="2:5" ht="14.25" customHeight="1" x14ac:dyDescent="0.25">
      <c r="B57" s="1" t="s">
        <v>11</v>
      </c>
      <c r="C57" s="5">
        <v>66.8</v>
      </c>
      <c r="D57" s="5">
        <f>D55*C57</f>
        <v>1430.7558000000001</v>
      </c>
    </row>
    <row r="58" spans="2:5" ht="14.25" customHeight="1" x14ac:dyDescent="0.25">
      <c r="B58" s="1"/>
    </row>
    <row r="59" spans="2:5" ht="14.25" customHeight="1" x14ac:dyDescent="0.25">
      <c r="B59" s="1" t="s">
        <v>12</v>
      </c>
      <c r="C59" s="5">
        <f>D55</f>
        <v>21.418500000000002</v>
      </c>
    </row>
    <row r="60" spans="2:5" ht="14.25" customHeight="1" x14ac:dyDescent="0.25">
      <c r="B60" s="1"/>
    </row>
    <row r="61" spans="2:5" ht="14.25" customHeight="1" x14ac:dyDescent="0.25">
      <c r="B61" s="1" t="s">
        <v>13</v>
      </c>
      <c r="C61" s="5">
        <f>C48</f>
        <v>1427.9</v>
      </c>
    </row>
    <row r="62" spans="2:5" ht="14.25" customHeight="1" x14ac:dyDescent="0.25">
      <c r="B62" s="1"/>
    </row>
    <row r="63" spans="2:5" ht="14.25" customHeight="1" x14ac:dyDescent="0.25">
      <c r="B63" s="1" t="s">
        <v>14</v>
      </c>
      <c r="C63" s="5">
        <v>484</v>
      </c>
      <c r="D63" s="5">
        <v>5.0000000000000001E-4</v>
      </c>
      <c r="E63" s="5">
        <f>C61*C63*D63</f>
        <v>345.55180000000007</v>
      </c>
    </row>
    <row r="64" spans="2:5" ht="14.25" customHeight="1" x14ac:dyDescent="0.25">
      <c r="B64" s="1"/>
    </row>
    <row r="65" spans="2:4" ht="14.25" customHeight="1" x14ac:dyDescent="0.25">
      <c r="B65" s="1" t="s">
        <v>15</v>
      </c>
      <c r="C65" s="5">
        <f>4/100</f>
        <v>0.04</v>
      </c>
      <c r="D65" s="5">
        <f>C65*C48</f>
        <v>57.116000000000007</v>
      </c>
    </row>
    <row r="66" spans="2:4" ht="14.25" customHeight="1" x14ac:dyDescent="0.25">
      <c r="B66" s="1"/>
    </row>
    <row r="67" spans="2:4" ht="14.25" customHeight="1" x14ac:dyDescent="0.25">
      <c r="B67" s="1" t="s">
        <v>16</v>
      </c>
      <c r="C67" s="6">
        <v>20</v>
      </c>
    </row>
    <row r="68" spans="2:4" ht="14.25" customHeight="1" x14ac:dyDescent="0.25">
      <c r="B68" s="1"/>
    </row>
    <row r="69" spans="2:4" ht="14.25" customHeight="1" x14ac:dyDescent="0.25">
      <c r="B69" s="1"/>
    </row>
    <row r="70" spans="2:4" ht="14.25" customHeight="1" x14ac:dyDescent="0.25">
      <c r="B70" s="2" t="s">
        <v>18</v>
      </c>
    </row>
    <row r="71" spans="2:4" ht="14.25" customHeight="1" x14ac:dyDescent="0.25">
      <c r="B71" s="1"/>
    </row>
    <row r="72" spans="2:4" ht="14.25" customHeight="1" x14ac:dyDescent="0.25">
      <c r="B72" s="1" t="s">
        <v>1</v>
      </c>
      <c r="C72" s="3">
        <f>4.81+34.2+6+89.3+3.65</f>
        <v>137.96</v>
      </c>
    </row>
    <row r="73" spans="2:4" ht="14.25" customHeight="1" x14ac:dyDescent="0.25">
      <c r="B73" s="1" t="s">
        <v>2</v>
      </c>
      <c r="C73" s="4">
        <f>C72*4</f>
        <v>551.84</v>
      </c>
    </row>
    <row r="74" spans="2:4" ht="14.25" customHeight="1" x14ac:dyDescent="0.25">
      <c r="B74" s="1"/>
    </row>
    <row r="75" spans="2:4" ht="14.25" customHeight="1" x14ac:dyDescent="0.25">
      <c r="B75" s="1" t="s">
        <v>3</v>
      </c>
      <c r="C75" s="3">
        <f>34.2+89.3</f>
        <v>123.5</v>
      </c>
    </row>
    <row r="76" spans="2:4" ht="14.25" customHeight="1" x14ac:dyDescent="0.25">
      <c r="B76" s="1" t="s">
        <v>4</v>
      </c>
      <c r="C76" s="3">
        <f>4.81+6+3.65</f>
        <v>14.459999999999999</v>
      </c>
    </row>
    <row r="77" spans="2:4" ht="14.25" customHeight="1" x14ac:dyDescent="0.25">
      <c r="B77" s="1"/>
    </row>
    <row r="78" spans="2:4" ht="14.25" customHeight="1" x14ac:dyDescent="0.25">
      <c r="B78" s="1" t="s">
        <v>5</v>
      </c>
      <c r="C78" s="5">
        <f>6.05*2</f>
        <v>12.1</v>
      </c>
    </row>
    <row r="79" spans="2:4" ht="14.25" customHeight="1" x14ac:dyDescent="0.25">
      <c r="B79" s="1" t="s">
        <v>6</v>
      </c>
      <c r="C79" s="5">
        <f>C78+3</f>
        <v>15.1</v>
      </c>
    </row>
    <row r="80" spans="2:4" ht="14.25" customHeight="1" x14ac:dyDescent="0.25">
      <c r="B80" s="1"/>
    </row>
    <row r="81" spans="2:5" ht="14.25" customHeight="1" x14ac:dyDescent="0.25">
      <c r="B81" s="1" t="s">
        <v>7</v>
      </c>
      <c r="C81" s="5">
        <f>C75*C78+C76*C79</f>
        <v>1712.6959999999999</v>
      </c>
    </row>
    <row r="82" spans="2:5" ht="14.25" customHeight="1" x14ac:dyDescent="0.25">
      <c r="B82" s="1"/>
    </row>
    <row r="83" spans="2:5" ht="14.25" customHeight="1" x14ac:dyDescent="0.25">
      <c r="B83" s="1"/>
    </row>
    <row r="84" spans="2:5" ht="14.25" customHeight="1" x14ac:dyDescent="0.25">
      <c r="B84" s="1" t="s">
        <v>8</v>
      </c>
      <c r="C84" s="6">
        <v>0.5</v>
      </c>
      <c r="D84" s="5">
        <f>C84*C81</f>
        <v>856.34799999999996</v>
      </c>
    </row>
    <row r="85" spans="2:5" ht="14.25" customHeight="1" x14ac:dyDescent="0.25">
      <c r="B85" s="1"/>
    </row>
    <row r="86" spans="2:5" ht="14.25" customHeight="1" x14ac:dyDescent="0.25">
      <c r="B86" s="1" t="s">
        <v>9</v>
      </c>
      <c r="C86" s="6">
        <v>0.2</v>
      </c>
      <c r="D86" s="5">
        <f>C86*C81</f>
        <v>342.53919999999999</v>
      </c>
    </row>
    <row r="87" spans="2:5" ht="14.25" customHeight="1" x14ac:dyDescent="0.25">
      <c r="B87" s="1"/>
    </row>
    <row r="88" spans="2:5" ht="14.25" customHeight="1" x14ac:dyDescent="0.25">
      <c r="B88" s="1" t="s">
        <v>10</v>
      </c>
      <c r="C88" s="5">
        <f>1.5/100</f>
        <v>1.4999999999999999E-2</v>
      </c>
      <c r="D88" s="5">
        <f>C81*C88</f>
        <v>25.690439999999999</v>
      </c>
    </row>
    <row r="89" spans="2:5" ht="14.25" customHeight="1" x14ac:dyDescent="0.25">
      <c r="B89" s="1"/>
    </row>
    <row r="90" spans="2:5" ht="14.25" customHeight="1" x14ac:dyDescent="0.25">
      <c r="B90" s="1" t="s">
        <v>11</v>
      </c>
      <c r="C90" s="5">
        <v>66.8</v>
      </c>
      <c r="D90" s="5">
        <f>D88*C90</f>
        <v>1716.1213919999998</v>
      </c>
    </row>
    <row r="91" spans="2:5" ht="14.25" customHeight="1" x14ac:dyDescent="0.25">
      <c r="B91" s="1"/>
    </row>
    <row r="92" spans="2:5" ht="14.25" customHeight="1" x14ac:dyDescent="0.25">
      <c r="B92" s="1" t="s">
        <v>12</v>
      </c>
      <c r="C92" s="5">
        <f>D88</f>
        <v>25.690439999999999</v>
      </c>
    </row>
    <row r="93" spans="2:5" ht="14.25" customHeight="1" x14ac:dyDescent="0.25">
      <c r="B93" s="1"/>
    </row>
    <row r="94" spans="2:5" ht="14.25" customHeight="1" x14ac:dyDescent="0.25">
      <c r="B94" s="1" t="s">
        <v>13</v>
      </c>
      <c r="C94" s="5">
        <f>C81</f>
        <v>1712.6959999999999</v>
      </c>
    </row>
    <row r="95" spans="2:5" ht="14.25" customHeight="1" x14ac:dyDescent="0.25">
      <c r="B95" s="1"/>
    </row>
    <row r="96" spans="2:5" ht="14.25" customHeight="1" x14ac:dyDescent="0.25">
      <c r="B96" s="1" t="s">
        <v>14</v>
      </c>
      <c r="C96" s="5">
        <v>484</v>
      </c>
      <c r="D96" s="5">
        <v>5.0000000000000001E-4</v>
      </c>
      <c r="E96" s="5">
        <f>C94*C96*D96</f>
        <v>414.47243199999997</v>
      </c>
    </row>
    <row r="97" spans="2:4" ht="14.25" customHeight="1" x14ac:dyDescent="0.25">
      <c r="B97" s="1"/>
    </row>
    <row r="98" spans="2:4" ht="14.25" customHeight="1" x14ac:dyDescent="0.25">
      <c r="B98" s="1" t="s">
        <v>15</v>
      </c>
      <c r="C98" s="5">
        <f>4/100</f>
        <v>0.04</v>
      </c>
      <c r="D98" s="5">
        <f>C98*C81</f>
        <v>68.507840000000002</v>
      </c>
    </row>
    <row r="99" spans="2:4" ht="14.25" customHeight="1" x14ac:dyDescent="0.25">
      <c r="B99" s="1"/>
    </row>
    <row r="100" spans="2:4" ht="14.25" customHeight="1" x14ac:dyDescent="0.25">
      <c r="B100" s="1" t="s">
        <v>16</v>
      </c>
      <c r="C100" s="6">
        <f>ROUND(34.2*2+89.3*2,0)</f>
        <v>247</v>
      </c>
    </row>
    <row r="101" spans="2:4" ht="14.25" customHeight="1" x14ac:dyDescent="0.25">
      <c r="B101" s="1"/>
    </row>
    <row r="102" spans="2:4" ht="14.25" customHeight="1" x14ac:dyDescent="0.25">
      <c r="B102" s="1" t="s">
        <v>19</v>
      </c>
      <c r="C102" s="5">
        <f>C72*2+C75*2</f>
        <v>522.92000000000007</v>
      </c>
    </row>
    <row r="103" spans="2:4" ht="14.25" customHeight="1" x14ac:dyDescent="0.25">
      <c r="B103" s="1"/>
    </row>
    <row r="104" spans="2:4" ht="14.25" customHeight="1" x14ac:dyDescent="0.25">
      <c r="B104" s="1" t="s">
        <v>20</v>
      </c>
      <c r="C104" s="5">
        <f>C72*2</f>
        <v>275.92</v>
      </c>
    </row>
    <row r="105" spans="2:4" ht="14.25" customHeight="1" x14ac:dyDescent="0.25">
      <c r="B105" s="1"/>
    </row>
    <row r="106" spans="2:4" ht="14.25" customHeight="1" x14ac:dyDescent="0.25">
      <c r="B106" s="1"/>
    </row>
    <row r="107" spans="2:4" ht="14.25" customHeight="1" x14ac:dyDescent="0.25">
      <c r="B107" s="1"/>
    </row>
    <row r="108" spans="2:4" ht="14.25" customHeight="1" x14ac:dyDescent="0.25">
      <c r="B108" s="2" t="s">
        <v>21</v>
      </c>
    </row>
    <row r="109" spans="2:4" ht="14.25" customHeight="1" x14ac:dyDescent="0.25">
      <c r="B109" s="1"/>
    </row>
    <row r="110" spans="2:4" ht="14.25" customHeight="1" x14ac:dyDescent="0.25">
      <c r="B110" s="1" t="s">
        <v>1</v>
      </c>
      <c r="C110" s="3">
        <f>99.5+19</f>
        <v>118.5</v>
      </c>
    </row>
    <row r="111" spans="2:4" ht="14.25" customHeight="1" x14ac:dyDescent="0.25">
      <c r="B111" s="1" t="s">
        <v>2</v>
      </c>
      <c r="C111" s="4">
        <f>C110*4</f>
        <v>474</v>
      </c>
    </row>
    <row r="112" spans="2:4" ht="14.25" customHeight="1" x14ac:dyDescent="0.25">
      <c r="B112" s="1"/>
    </row>
    <row r="113" spans="2:4" ht="14.25" customHeight="1" x14ac:dyDescent="0.25">
      <c r="B113" s="1" t="s">
        <v>3</v>
      </c>
      <c r="C113" s="3">
        <f>99.5</f>
        <v>99.5</v>
      </c>
    </row>
    <row r="114" spans="2:4" ht="14.25" customHeight="1" x14ac:dyDescent="0.25">
      <c r="B114" s="1" t="s">
        <v>4</v>
      </c>
      <c r="C114" s="3">
        <f>19</f>
        <v>19</v>
      </c>
    </row>
    <row r="115" spans="2:4" ht="14.25" customHeight="1" x14ac:dyDescent="0.25">
      <c r="B115" s="1"/>
    </row>
    <row r="116" spans="2:4" ht="14.25" customHeight="1" x14ac:dyDescent="0.25">
      <c r="B116" s="1" t="s">
        <v>5</v>
      </c>
      <c r="C116" s="5">
        <f>6.05*2</f>
        <v>12.1</v>
      </c>
    </row>
    <row r="117" spans="2:4" ht="14.25" customHeight="1" x14ac:dyDescent="0.25">
      <c r="B117" s="1" t="s">
        <v>6</v>
      </c>
      <c r="C117" s="5">
        <f>C116+3</f>
        <v>15.1</v>
      </c>
    </row>
    <row r="118" spans="2:4" ht="14.25" customHeight="1" x14ac:dyDescent="0.25">
      <c r="B118" s="1"/>
    </row>
    <row r="119" spans="2:4" ht="14.25" customHeight="1" x14ac:dyDescent="0.25">
      <c r="B119" s="1" t="s">
        <v>7</v>
      </c>
      <c r="C119" s="5">
        <f>C113*C116+C114*C117</f>
        <v>1490.85</v>
      </c>
    </row>
    <row r="120" spans="2:4" ht="14.25" customHeight="1" x14ac:dyDescent="0.25">
      <c r="B120" s="1"/>
    </row>
    <row r="121" spans="2:4" ht="14.25" customHeight="1" x14ac:dyDescent="0.25">
      <c r="B121" s="1"/>
    </row>
    <row r="122" spans="2:4" ht="14.25" customHeight="1" x14ac:dyDescent="0.25">
      <c r="B122" s="1" t="s">
        <v>8</v>
      </c>
      <c r="C122" s="6">
        <v>0.3</v>
      </c>
      <c r="D122" s="5">
        <f>C122*C119</f>
        <v>447.25499999999994</v>
      </c>
    </row>
    <row r="123" spans="2:4" ht="14.25" customHeight="1" x14ac:dyDescent="0.25">
      <c r="B123" s="1"/>
    </row>
    <row r="124" spans="2:4" ht="14.25" customHeight="1" x14ac:dyDescent="0.25">
      <c r="B124" s="1" t="s">
        <v>9</v>
      </c>
      <c r="C124" s="6">
        <v>0.1</v>
      </c>
      <c r="D124" s="5">
        <f>C124*C119</f>
        <v>149.08500000000001</v>
      </c>
    </row>
    <row r="125" spans="2:4" ht="14.25" customHeight="1" x14ac:dyDescent="0.25">
      <c r="B125" s="1"/>
    </row>
    <row r="126" spans="2:4" ht="14.25" customHeight="1" x14ac:dyDescent="0.25">
      <c r="B126" s="1" t="s">
        <v>10</v>
      </c>
      <c r="C126" s="5">
        <f>1.5/100</f>
        <v>1.4999999999999999E-2</v>
      </c>
      <c r="D126" s="5">
        <f>C119*C126</f>
        <v>22.362749999999998</v>
      </c>
    </row>
    <row r="127" spans="2:4" ht="14.25" customHeight="1" x14ac:dyDescent="0.25">
      <c r="B127" s="1"/>
    </row>
    <row r="128" spans="2:4" ht="14.25" customHeight="1" x14ac:dyDescent="0.25">
      <c r="B128" s="1" t="s">
        <v>11</v>
      </c>
      <c r="C128" s="5">
        <v>66.8</v>
      </c>
      <c r="D128" s="5">
        <f>D126*C128</f>
        <v>1493.8316999999997</v>
      </c>
    </row>
    <row r="129" spans="2:5" ht="14.25" customHeight="1" x14ac:dyDescent="0.25">
      <c r="B129" s="1"/>
    </row>
    <row r="130" spans="2:5" ht="14.25" customHeight="1" x14ac:dyDescent="0.25">
      <c r="B130" s="1" t="s">
        <v>12</v>
      </c>
      <c r="C130" s="5">
        <f>D126</f>
        <v>22.362749999999998</v>
      </c>
    </row>
    <row r="131" spans="2:5" ht="14.25" customHeight="1" x14ac:dyDescent="0.25">
      <c r="B131" s="1"/>
    </row>
    <row r="132" spans="2:5" ht="14.25" customHeight="1" x14ac:dyDescent="0.25">
      <c r="B132" s="1" t="s">
        <v>13</v>
      </c>
      <c r="C132" s="5">
        <f>C119</f>
        <v>1490.85</v>
      </c>
    </row>
    <row r="133" spans="2:5" ht="14.25" customHeight="1" x14ac:dyDescent="0.25">
      <c r="B133" s="1"/>
    </row>
    <row r="134" spans="2:5" ht="14.25" customHeight="1" x14ac:dyDescent="0.25">
      <c r="B134" s="1" t="s">
        <v>14</v>
      </c>
      <c r="C134" s="5">
        <v>484</v>
      </c>
      <c r="D134" s="5">
        <v>5.0000000000000001E-4</v>
      </c>
      <c r="E134" s="5">
        <f>C132*C134*D134</f>
        <v>360.78569999999996</v>
      </c>
    </row>
    <row r="135" spans="2:5" ht="14.25" customHeight="1" x14ac:dyDescent="0.25">
      <c r="B135" s="1"/>
    </row>
    <row r="136" spans="2:5" ht="14.25" customHeight="1" x14ac:dyDescent="0.25">
      <c r="B136" s="1" t="s">
        <v>15</v>
      </c>
      <c r="C136" s="5">
        <f>4/100</f>
        <v>0.04</v>
      </c>
      <c r="D136" s="5">
        <f>C136*C119</f>
        <v>59.634</v>
      </c>
    </row>
    <row r="137" spans="2:5" ht="14.25" customHeight="1" x14ac:dyDescent="0.25">
      <c r="B137" s="1"/>
    </row>
    <row r="138" spans="2:5" ht="14.25" customHeight="1" x14ac:dyDescent="0.25">
      <c r="B138" s="1" t="s">
        <v>16</v>
      </c>
      <c r="C138" s="6">
        <v>40</v>
      </c>
    </row>
    <row r="139" spans="2:5" ht="14.25" customHeight="1" x14ac:dyDescent="0.25">
      <c r="B139" s="1"/>
    </row>
    <row r="140" spans="2:5" ht="14.25" customHeight="1" x14ac:dyDescent="0.25">
      <c r="B140" s="1" t="s">
        <v>19</v>
      </c>
      <c r="C140" s="5">
        <f>C110*2</f>
        <v>237</v>
      </c>
    </row>
    <row r="141" spans="2:5" ht="14.25" customHeight="1" x14ac:dyDescent="0.25">
      <c r="B141" s="1"/>
    </row>
    <row r="142" spans="2:5" ht="14.25" customHeight="1" x14ac:dyDescent="0.25">
      <c r="B142" s="1" t="s">
        <v>20</v>
      </c>
      <c r="C142" s="5">
        <f>C110*2</f>
        <v>237</v>
      </c>
    </row>
    <row r="143" spans="2:5" ht="14.25" customHeight="1" x14ac:dyDescent="0.25">
      <c r="B143" s="1"/>
    </row>
    <row r="144" spans="2:5" ht="14.25" customHeight="1" x14ac:dyDescent="0.25">
      <c r="B144" s="2" t="s">
        <v>22</v>
      </c>
    </row>
    <row r="145" spans="2:4" ht="14.25" customHeight="1" x14ac:dyDescent="0.25">
      <c r="B145" s="1"/>
    </row>
    <row r="146" spans="2:4" ht="14.25" customHeight="1" x14ac:dyDescent="0.25">
      <c r="B146" s="1" t="s">
        <v>1</v>
      </c>
      <c r="C146" s="3">
        <f>72.4+20+84+20+83.7+20+84+20+69.5+18</f>
        <v>491.6</v>
      </c>
    </row>
    <row r="147" spans="2:4" ht="14.25" customHeight="1" x14ac:dyDescent="0.25">
      <c r="B147" s="1" t="s">
        <v>2</v>
      </c>
      <c r="C147" s="4">
        <f>C146*4</f>
        <v>1966.4</v>
      </c>
    </row>
    <row r="148" spans="2:4" ht="14.25" customHeight="1" x14ac:dyDescent="0.25">
      <c r="B148" s="1"/>
    </row>
    <row r="149" spans="2:4" ht="14.25" customHeight="1" x14ac:dyDescent="0.25">
      <c r="B149" s="1" t="s">
        <v>3</v>
      </c>
      <c r="C149" s="3">
        <f>72.4+84+83.7+84+69.5</f>
        <v>393.6</v>
      </c>
    </row>
    <row r="150" spans="2:4" ht="14.25" customHeight="1" x14ac:dyDescent="0.25">
      <c r="B150" s="1" t="s">
        <v>4</v>
      </c>
      <c r="C150" s="3">
        <f>20+20+20+20+18</f>
        <v>98</v>
      </c>
    </row>
    <row r="151" spans="2:4" ht="14.25" customHeight="1" x14ac:dyDescent="0.25">
      <c r="B151" s="1"/>
    </row>
    <row r="152" spans="2:4" ht="14.25" customHeight="1" x14ac:dyDescent="0.25">
      <c r="B152" s="1" t="s">
        <v>5</v>
      </c>
      <c r="C152" s="5">
        <v>13</v>
      </c>
    </row>
    <row r="153" spans="2:4" ht="14.25" customHeight="1" x14ac:dyDescent="0.25">
      <c r="B153" s="1" t="s">
        <v>6</v>
      </c>
      <c r="C153" s="5">
        <v>16</v>
      </c>
    </row>
    <row r="154" spans="2:4" ht="14.25" customHeight="1" x14ac:dyDescent="0.25">
      <c r="B154" s="1"/>
    </row>
    <row r="155" spans="2:4" ht="14.25" customHeight="1" x14ac:dyDescent="0.25">
      <c r="B155" s="1" t="s">
        <v>7</v>
      </c>
      <c r="C155" s="5">
        <f>C149*C152+C150*C153</f>
        <v>6684.8</v>
      </c>
    </row>
    <row r="156" spans="2:4" ht="14.25" customHeight="1" x14ac:dyDescent="0.25">
      <c r="B156" s="1"/>
    </row>
    <row r="157" spans="2:4" ht="14.25" customHeight="1" x14ac:dyDescent="0.25">
      <c r="B157" s="1"/>
    </row>
    <row r="158" spans="2:4" ht="14.25" customHeight="1" x14ac:dyDescent="0.25">
      <c r="B158" s="1" t="s">
        <v>8</v>
      </c>
      <c r="C158" s="6">
        <v>0.15</v>
      </c>
      <c r="D158" s="5">
        <f>C158*C155</f>
        <v>1002.72</v>
      </c>
    </row>
    <row r="159" spans="2:4" ht="14.25" customHeight="1" x14ac:dyDescent="0.25">
      <c r="B159" s="1"/>
    </row>
    <row r="160" spans="2:4" ht="14.25" customHeight="1" x14ac:dyDescent="0.25">
      <c r="B160" s="1" t="s">
        <v>9</v>
      </c>
      <c r="C160" s="6">
        <v>0.05</v>
      </c>
      <c r="D160" s="5">
        <f>C160*C155</f>
        <v>334.24</v>
      </c>
    </row>
    <row r="161" spans="2:5" ht="14.25" customHeight="1" x14ac:dyDescent="0.25">
      <c r="B161" s="1"/>
    </row>
    <row r="162" spans="2:5" ht="14.25" customHeight="1" x14ac:dyDescent="0.25">
      <c r="B162" s="1" t="s">
        <v>10</v>
      </c>
      <c r="C162" s="5">
        <f>1.5/100</f>
        <v>1.4999999999999999E-2</v>
      </c>
      <c r="D162" s="5">
        <f>C155*C162</f>
        <v>100.27200000000001</v>
      </c>
    </row>
    <row r="163" spans="2:5" ht="14.25" customHeight="1" x14ac:dyDescent="0.25">
      <c r="B163" s="1"/>
    </row>
    <row r="164" spans="2:5" ht="14.25" customHeight="1" x14ac:dyDescent="0.25">
      <c r="B164" s="1" t="s">
        <v>11</v>
      </c>
      <c r="C164" s="5">
        <v>66.8</v>
      </c>
      <c r="D164" s="5">
        <f>D162*C164</f>
        <v>6698.1696000000002</v>
      </c>
    </row>
    <row r="165" spans="2:5" ht="14.25" customHeight="1" x14ac:dyDescent="0.25">
      <c r="B165" s="1"/>
    </row>
    <row r="166" spans="2:5" ht="14.25" customHeight="1" x14ac:dyDescent="0.25">
      <c r="B166" s="1" t="s">
        <v>12</v>
      </c>
      <c r="C166" s="5">
        <f>D162</f>
        <v>100.27200000000001</v>
      </c>
    </row>
    <row r="167" spans="2:5" ht="14.25" customHeight="1" x14ac:dyDescent="0.25">
      <c r="B167" s="1"/>
    </row>
    <row r="168" spans="2:5" ht="14.25" customHeight="1" x14ac:dyDescent="0.25">
      <c r="B168" s="1" t="s">
        <v>13</v>
      </c>
      <c r="C168" s="5">
        <f>C155</f>
        <v>6684.8</v>
      </c>
    </row>
    <row r="169" spans="2:5" ht="14.25" customHeight="1" x14ac:dyDescent="0.25">
      <c r="B169" s="1"/>
    </row>
    <row r="170" spans="2:5" ht="14.25" customHeight="1" x14ac:dyDescent="0.25">
      <c r="B170" s="1" t="s">
        <v>14</v>
      </c>
      <c r="C170" s="5">
        <v>484</v>
      </c>
      <c r="D170" s="5">
        <v>5.0000000000000001E-4</v>
      </c>
      <c r="E170" s="5">
        <f>C168*C170*D170</f>
        <v>1617.7216000000001</v>
      </c>
    </row>
    <row r="171" spans="2:5" ht="14.25" customHeight="1" x14ac:dyDescent="0.25">
      <c r="B171" s="1"/>
    </row>
    <row r="172" spans="2:5" ht="14.25" customHeight="1" x14ac:dyDescent="0.25">
      <c r="B172" s="1" t="s">
        <v>15</v>
      </c>
      <c r="C172" s="5">
        <f>4/100</f>
        <v>0.04</v>
      </c>
      <c r="D172" s="5">
        <f>C172*C155</f>
        <v>267.392</v>
      </c>
    </row>
    <row r="173" spans="2:5" ht="14.25" customHeight="1" x14ac:dyDescent="0.25">
      <c r="B173" s="1"/>
    </row>
    <row r="174" spans="2:5" ht="14.25" customHeight="1" x14ac:dyDescent="0.25">
      <c r="B174" s="1" t="s">
        <v>16</v>
      </c>
      <c r="C174" s="6">
        <v>150</v>
      </c>
    </row>
    <row r="175" spans="2:5" ht="14.25" customHeight="1" x14ac:dyDescent="0.25">
      <c r="B175" s="1"/>
    </row>
    <row r="176" spans="2:5" ht="14.25" customHeight="1" x14ac:dyDescent="0.25">
      <c r="B176" s="1"/>
    </row>
    <row r="177" spans="2:4" ht="14.25" customHeight="1" x14ac:dyDescent="0.25">
      <c r="B177" s="1"/>
    </row>
    <row r="178" spans="2:4" ht="14.25" customHeight="1" x14ac:dyDescent="0.25">
      <c r="B178" s="2" t="s">
        <v>23</v>
      </c>
    </row>
    <row r="179" spans="2:4" ht="14.25" customHeight="1" x14ac:dyDescent="0.25">
      <c r="B179" s="1"/>
    </row>
    <row r="180" spans="2:4" ht="14.25" customHeight="1" x14ac:dyDescent="0.25">
      <c r="B180" s="1" t="s">
        <v>1</v>
      </c>
      <c r="C180" s="3">
        <f>1.8+74.2+1.8+1.8+118+1.8+67.2</f>
        <v>266.60000000000002</v>
      </c>
    </row>
    <row r="181" spans="2:4" ht="14.25" customHeight="1" x14ac:dyDescent="0.25">
      <c r="B181" s="1" t="s">
        <v>2</v>
      </c>
      <c r="C181" s="4">
        <f>C180*4</f>
        <v>1066.4000000000001</v>
      </c>
    </row>
    <row r="182" spans="2:4" ht="14.25" customHeight="1" x14ac:dyDescent="0.25">
      <c r="B182" s="1"/>
    </row>
    <row r="183" spans="2:4" ht="14.25" customHeight="1" x14ac:dyDescent="0.25">
      <c r="B183" s="1" t="s">
        <v>3</v>
      </c>
      <c r="C183" s="3">
        <f>74.2+118+67.2</f>
        <v>259.39999999999998</v>
      </c>
    </row>
    <row r="184" spans="2:4" ht="14.25" customHeight="1" x14ac:dyDescent="0.25">
      <c r="B184" s="1" t="s">
        <v>4</v>
      </c>
      <c r="C184" s="3">
        <f>1.8+1.8+1.8+1.8</f>
        <v>7.2</v>
      </c>
    </row>
    <row r="185" spans="2:4" ht="14.25" customHeight="1" x14ac:dyDescent="0.25">
      <c r="B185" s="1"/>
    </row>
    <row r="186" spans="2:4" ht="14.25" customHeight="1" x14ac:dyDescent="0.25">
      <c r="B186" s="1" t="s">
        <v>5</v>
      </c>
      <c r="C186" s="5">
        <v>13</v>
      </c>
    </row>
    <row r="187" spans="2:4" ht="14.25" customHeight="1" x14ac:dyDescent="0.25">
      <c r="B187" s="1" t="s">
        <v>6</v>
      </c>
      <c r="C187" s="5">
        <v>16</v>
      </c>
    </row>
    <row r="188" spans="2:4" ht="14.25" customHeight="1" x14ac:dyDescent="0.25">
      <c r="B188" s="1"/>
    </row>
    <row r="189" spans="2:4" ht="14.25" customHeight="1" x14ac:dyDescent="0.25">
      <c r="B189" s="1" t="s">
        <v>7</v>
      </c>
      <c r="C189" s="5">
        <f>C183*C186+C184*C187</f>
        <v>3487.3999999999996</v>
      </c>
    </row>
    <row r="190" spans="2:4" ht="14.25" customHeight="1" x14ac:dyDescent="0.25">
      <c r="B190" s="1"/>
    </row>
    <row r="191" spans="2:4" ht="14.25" customHeight="1" x14ac:dyDescent="0.25">
      <c r="B191" s="1"/>
    </row>
    <row r="192" spans="2:4" ht="14.25" customHeight="1" x14ac:dyDescent="0.25">
      <c r="B192" s="1" t="s">
        <v>8</v>
      </c>
      <c r="C192" s="6">
        <v>0.08</v>
      </c>
      <c r="D192" s="5">
        <f>C192*C189</f>
        <v>278.99199999999996</v>
      </c>
    </row>
    <row r="193" spans="2:5" ht="14.25" customHeight="1" x14ac:dyDescent="0.25">
      <c r="B193" s="1"/>
    </row>
    <row r="194" spans="2:5" ht="14.25" customHeight="1" x14ac:dyDescent="0.25">
      <c r="B194" s="1" t="s">
        <v>9</v>
      </c>
      <c r="C194" s="6">
        <v>0.02</v>
      </c>
      <c r="D194" s="5">
        <f>C194*C189</f>
        <v>69.74799999999999</v>
      </c>
    </row>
    <row r="195" spans="2:5" ht="14.25" customHeight="1" x14ac:dyDescent="0.25">
      <c r="B195" s="1"/>
    </row>
    <row r="196" spans="2:5" ht="14.25" customHeight="1" x14ac:dyDescent="0.25">
      <c r="B196" s="1" t="s">
        <v>10</v>
      </c>
      <c r="C196" s="5">
        <f>1.5/100</f>
        <v>1.4999999999999999E-2</v>
      </c>
      <c r="D196" s="5">
        <f>C189*C196</f>
        <v>52.310999999999993</v>
      </c>
    </row>
    <row r="197" spans="2:5" ht="14.25" customHeight="1" x14ac:dyDescent="0.25">
      <c r="B197" s="1"/>
    </row>
    <row r="198" spans="2:5" ht="14.25" customHeight="1" x14ac:dyDescent="0.25">
      <c r="B198" s="1" t="s">
        <v>11</v>
      </c>
      <c r="C198" s="5">
        <v>66.8</v>
      </c>
      <c r="D198" s="5">
        <f>D196*C198</f>
        <v>3494.3747999999996</v>
      </c>
    </row>
    <row r="199" spans="2:5" ht="14.25" customHeight="1" x14ac:dyDescent="0.25">
      <c r="B199" s="1"/>
    </row>
    <row r="200" spans="2:5" ht="14.25" customHeight="1" x14ac:dyDescent="0.25">
      <c r="B200" s="1" t="s">
        <v>12</v>
      </c>
      <c r="C200" s="5">
        <f>D196</f>
        <v>52.310999999999993</v>
      </c>
    </row>
    <row r="201" spans="2:5" ht="14.25" customHeight="1" x14ac:dyDescent="0.25">
      <c r="B201" s="1"/>
    </row>
    <row r="202" spans="2:5" ht="14.25" customHeight="1" x14ac:dyDescent="0.25">
      <c r="B202" s="1" t="s">
        <v>13</v>
      </c>
      <c r="C202" s="5">
        <f>C189</f>
        <v>3487.3999999999996</v>
      </c>
    </row>
    <row r="203" spans="2:5" ht="14.25" customHeight="1" x14ac:dyDescent="0.25">
      <c r="B203" s="1"/>
    </row>
    <row r="204" spans="2:5" ht="14.25" customHeight="1" x14ac:dyDescent="0.25">
      <c r="B204" s="1" t="s">
        <v>14</v>
      </c>
      <c r="C204" s="5">
        <v>484</v>
      </c>
      <c r="D204" s="5">
        <v>5.0000000000000001E-4</v>
      </c>
      <c r="E204" s="5">
        <f>C202*C204*D204</f>
        <v>843.95079999999996</v>
      </c>
    </row>
    <row r="205" spans="2:5" ht="14.25" customHeight="1" x14ac:dyDescent="0.25">
      <c r="B205" s="1"/>
    </row>
    <row r="206" spans="2:5" ht="14.25" customHeight="1" x14ac:dyDescent="0.25">
      <c r="B206" s="1" t="s">
        <v>15</v>
      </c>
      <c r="C206" s="5">
        <f>4/100</f>
        <v>0.04</v>
      </c>
      <c r="D206" s="5">
        <f>C206*C189</f>
        <v>139.49599999999998</v>
      </c>
    </row>
    <row r="207" spans="2:5" ht="14.25" customHeight="1" x14ac:dyDescent="0.25">
      <c r="B207" s="1"/>
    </row>
    <row r="208" spans="2:5" ht="14.25" customHeight="1" x14ac:dyDescent="0.25">
      <c r="B208" s="1" t="s">
        <v>16</v>
      </c>
      <c r="C208" s="6">
        <v>30</v>
      </c>
    </row>
    <row r="209" spans="2:2" ht="14.25" customHeight="1" x14ac:dyDescent="0.25">
      <c r="B209" s="1"/>
    </row>
    <row r="210" spans="2:2" ht="14.25" customHeight="1" x14ac:dyDescent="0.25">
      <c r="B210" s="1"/>
    </row>
    <row r="211" spans="2:2" ht="14.25" customHeight="1" x14ac:dyDescent="0.25">
      <c r="B211" s="1"/>
    </row>
    <row r="212" spans="2:2" ht="14.25" customHeight="1" x14ac:dyDescent="0.25">
      <c r="B212" s="1"/>
    </row>
    <row r="213" spans="2:2" ht="14.25" customHeight="1" x14ac:dyDescent="0.25">
      <c r="B213" s="1"/>
    </row>
    <row r="214" spans="2:2" ht="14.25" customHeight="1" x14ac:dyDescent="0.25">
      <c r="B214" s="1"/>
    </row>
    <row r="215" spans="2:2" ht="14.25" customHeight="1" x14ac:dyDescent="0.25">
      <c r="B215" s="1"/>
    </row>
    <row r="216" spans="2:2" ht="14.25" customHeight="1" x14ac:dyDescent="0.25">
      <c r="B216" s="1"/>
    </row>
    <row r="217" spans="2:2" ht="14.25" customHeight="1" x14ac:dyDescent="0.25">
      <c r="B217" s="1"/>
    </row>
    <row r="218" spans="2:2" ht="14.25" customHeight="1" x14ac:dyDescent="0.25">
      <c r="B218" s="1"/>
    </row>
    <row r="219" spans="2:2" ht="14.25" customHeight="1" x14ac:dyDescent="0.25">
      <c r="B219" s="1"/>
    </row>
    <row r="220" spans="2:2" ht="14.25" customHeight="1" x14ac:dyDescent="0.25">
      <c r="B220" s="1"/>
    </row>
    <row r="221" spans="2:2" ht="14.25" customHeight="1" x14ac:dyDescent="0.25">
      <c r="B221" s="1"/>
    </row>
    <row r="222" spans="2:2" ht="14.25" customHeight="1" x14ac:dyDescent="0.25">
      <c r="B222" s="1"/>
    </row>
    <row r="223" spans="2:2" ht="14.25" customHeight="1" x14ac:dyDescent="0.25">
      <c r="B223" s="1"/>
    </row>
    <row r="224" spans="2:2" ht="14.25" customHeight="1" x14ac:dyDescent="0.25">
      <c r="B224" s="1"/>
    </row>
    <row r="225" spans="2:2" ht="14.25" customHeight="1" x14ac:dyDescent="0.25">
      <c r="B225" s="1"/>
    </row>
    <row r="226" spans="2:2" ht="14.25" customHeight="1" x14ac:dyDescent="0.25">
      <c r="B226" s="1"/>
    </row>
    <row r="227" spans="2:2" ht="14.25" customHeight="1" x14ac:dyDescent="0.25">
      <c r="B227" s="1"/>
    </row>
    <row r="228" spans="2:2" ht="14.25" customHeight="1" x14ac:dyDescent="0.25">
      <c r="B228" s="1"/>
    </row>
    <row r="229" spans="2:2" ht="14.25" customHeight="1" x14ac:dyDescent="0.25">
      <c r="B229" s="1"/>
    </row>
    <row r="230" spans="2:2" ht="14.25" customHeight="1" x14ac:dyDescent="0.25">
      <c r="B230" s="1"/>
    </row>
    <row r="231" spans="2:2" ht="14.25" customHeight="1" x14ac:dyDescent="0.25">
      <c r="B231" s="1"/>
    </row>
    <row r="232" spans="2:2" ht="14.25" customHeight="1" x14ac:dyDescent="0.25">
      <c r="B232" s="1"/>
    </row>
    <row r="233" spans="2:2" ht="14.25" customHeight="1" x14ac:dyDescent="0.25">
      <c r="B233" s="1"/>
    </row>
    <row r="234" spans="2:2" ht="14.25" customHeight="1" x14ac:dyDescent="0.25">
      <c r="B234" s="1"/>
    </row>
    <row r="235" spans="2:2" ht="14.25" customHeight="1" x14ac:dyDescent="0.25">
      <c r="B235" s="1"/>
    </row>
    <row r="236" spans="2:2" ht="14.25" customHeight="1" x14ac:dyDescent="0.25">
      <c r="B236" s="1"/>
    </row>
    <row r="237" spans="2:2" ht="14.25" customHeight="1" x14ac:dyDescent="0.25">
      <c r="B237" s="1"/>
    </row>
    <row r="238" spans="2:2" ht="14.25" customHeight="1" x14ac:dyDescent="0.25">
      <c r="B238" s="1"/>
    </row>
    <row r="239" spans="2:2" ht="14.25" customHeight="1" x14ac:dyDescent="0.25">
      <c r="B239" s="1"/>
    </row>
    <row r="240" spans="2:2" ht="14.25" customHeight="1" x14ac:dyDescent="0.25">
      <c r="B240" s="1"/>
    </row>
    <row r="241" spans="2:2" ht="14.25" customHeight="1" x14ac:dyDescent="0.25">
      <c r="B241" s="1"/>
    </row>
    <row r="242" spans="2:2" ht="14.25" customHeight="1" x14ac:dyDescent="0.25">
      <c r="B242" s="1"/>
    </row>
    <row r="243" spans="2:2" ht="14.25" customHeight="1" x14ac:dyDescent="0.25">
      <c r="B243" s="1"/>
    </row>
    <row r="244" spans="2:2" ht="14.25" customHeight="1" x14ac:dyDescent="0.25">
      <c r="B244" s="1"/>
    </row>
    <row r="245" spans="2:2" ht="14.25" customHeight="1" x14ac:dyDescent="0.25">
      <c r="B245" s="1"/>
    </row>
    <row r="246" spans="2:2" ht="14.25" customHeight="1" x14ac:dyDescent="0.25">
      <c r="B246" s="1"/>
    </row>
    <row r="247" spans="2:2" ht="14.25" customHeight="1" x14ac:dyDescent="0.25">
      <c r="B247" s="1"/>
    </row>
    <row r="248" spans="2:2" ht="14.25" customHeight="1" x14ac:dyDescent="0.25">
      <c r="B248" s="1"/>
    </row>
    <row r="249" spans="2:2" ht="14.25" customHeight="1" x14ac:dyDescent="0.25">
      <c r="B249" s="1"/>
    </row>
    <row r="250" spans="2:2" ht="14.25" customHeight="1" x14ac:dyDescent="0.25">
      <c r="B250" s="1"/>
    </row>
    <row r="251" spans="2:2" ht="14.25" customHeight="1" x14ac:dyDescent="0.25">
      <c r="B251" s="1"/>
    </row>
    <row r="252" spans="2:2" ht="14.25" customHeight="1" x14ac:dyDescent="0.25">
      <c r="B252" s="1"/>
    </row>
    <row r="253" spans="2:2" ht="14.25" customHeight="1" x14ac:dyDescent="0.25">
      <c r="B253" s="1"/>
    </row>
    <row r="254" spans="2:2" ht="14.25" customHeight="1" x14ac:dyDescent="0.25">
      <c r="B254" s="1"/>
    </row>
    <row r="255" spans="2:2" ht="14.25" customHeight="1" x14ac:dyDescent="0.25">
      <c r="B255" s="1"/>
    </row>
    <row r="256" spans="2:2" ht="14.25" customHeight="1" x14ac:dyDescent="0.25">
      <c r="B256" s="1"/>
    </row>
    <row r="257" spans="2:2" ht="14.25" customHeight="1" x14ac:dyDescent="0.25">
      <c r="B257" s="1"/>
    </row>
    <row r="258" spans="2:2" ht="14.25" customHeight="1" x14ac:dyDescent="0.25">
      <c r="B258" s="1"/>
    </row>
    <row r="259" spans="2:2" ht="14.25" customHeight="1" x14ac:dyDescent="0.25">
      <c r="B259" s="1"/>
    </row>
    <row r="260" spans="2:2" ht="14.25" customHeight="1" x14ac:dyDescent="0.25">
      <c r="B260" s="1"/>
    </row>
    <row r="261" spans="2:2" ht="14.25" customHeight="1" x14ac:dyDescent="0.25">
      <c r="B261" s="1"/>
    </row>
    <row r="262" spans="2:2" ht="14.25" customHeight="1" x14ac:dyDescent="0.25">
      <c r="B262" s="1"/>
    </row>
    <row r="263" spans="2:2" ht="14.25" customHeight="1" x14ac:dyDescent="0.25">
      <c r="B263" s="1"/>
    </row>
    <row r="264" spans="2:2" ht="14.25" customHeight="1" x14ac:dyDescent="0.25">
      <c r="B264" s="1"/>
    </row>
    <row r="265" spans="2:2" ht="14.25" customHeight="1" x14ac:dyDescent="0.25">
      <c r="B265" s="1"/>
    </row>
    <row r="266" spans="2:2" ht="14.25" customHeight="1" x14ac:dyDescent="0.25">
      <c r="B266" s="1"/>
    </row>
    <row r="267" spans="2:2" ht="14.25" customHeight="1" x14ac:dyDescent="0.25">
      <c r="B267" s="1"/>
    </row>
    <row r="268" spans="2:2" ht="14.25" customHeight="1" x14ac:dyDescent="0.25">
      <c r="B268" s="1"/>
    </row>
    <row r="269" spans="2:2" ht="14.25" customHeight="1" x14ac:dyDescent="0.25">
      <c r="B269" s="1"/>
    </row>
    <row r="270" spans="2:2" ht="14.25" customHeight="1" x14ac:dyDescent="0.25">
      <c r="B270" s="1"/>
    </row>
    <row r="271" spans="2:2" ht="14.25" customHeight="1" x14ac:dyDescent="0.25">
      <c r="B271" s="1"/>
    </row>
    <row r="272" spans="2:2" ht="14.25" customHeight="1" x14ac:dyDescent="0.25">
      <c r="B272" s="1"/>
    </row>
    <row r="273" spans="2:2" ht="14.25" customHeight="1" x14ac:dyDescent="0.25">
      <c r="B273" s="1"/>
    </row>
    <row r="274" spans="2:2" ht="14.25" customHeight="1" x14ac:dyDescent="0.25">
      <c r="B274" s="1"/>
    </row>
    <row r="275" spans="2:2" ht="14.25" customHeight="1" x14ac:dyDescent="0.25">
      <c r="B275" s="1"/>
    </row>
    <row r="276" spans="2:2" ht="14.25" customHeight="1" x14ac:dyDescent="0.25">
      <c r="B276" s="1"/>
    </row>
    <row r="277" spans="2:2" ht="14.25" customHeight="1" x14ac:dyDescent="0.25">
      <c r="B277" s="1"/>
    </row>
    <row r="278" spans="2:2" ht="14.25" customHeight="1" x14ac:dyDescent="0.25">
      <c r="B278" s="1"/>
    </row>
    <row r="279" spans="2:2" ht="14.25" customHeight="1" x14ac:dyDescent="0.25">
      <c r="B279" s="1"/>
    </row>
    <row r="280" spans="2:2" ht="14.25" customHeight="1" x14ac:dyDescent="0.25">
      <c r="B280" s="1"/>
    </row>
    <row r="281" spans="2:2" ht="14.25" customHeight="1" x14ac:dyDescent="0.25">
      <c r="B281" s="1"/>
    </row>
    <row r="282" spans="2:2" ht="14.25" customHeight="1" x14ac:dyDescent="0.25">
      <c r="B282" s="1"/>
    </row>
    <row r="283" spans="2:2" ht="14.25" customHeight="1" x14ac:dyDescent="0.25">
      <c r="B283" s="1"/>
    </row>
    <row r="284" spans="2:2" ht="14.25" customHeight="1" x14ac:dyDescent="0.25">
      <c r="B284" s="1"/>
    </row>
    <row r="285" spans="2:2" ht="14.25" customHeight="1" x14ac:dyDescent="0.25">
      <c r="B285" s="1"/>
    </row>
    <row r="286" spans="2:2" ht="14.25" customHeight="1" x14ac:dyDescent="0.25">
      <c r="B286" s="1"/>
    </row>
    <row r="287" spans="2:2" ht="14.25" customHeight="1" x14ac:dyDescent="0.25">
      <c r="B287" s="1"/>
    </row>
    <row r="288" spans="2:2" ht="14.25" customHeight="1" x14ac:dyDescent="0.25">
      <c r="B288" s="1"/>
    </row>
    <row r="289" spans="2:2" ht="14.25" customHeight="1" x14ac:dyDescent="0.25">
      <c r="B289" s="1"/>
    </row>
    <row r="290" spans="2:2" ht="14.25" customHeight="1" x14ac:dyDescent="0.25">
      <c r="B290" s="1"/>
    </row>
    <row r="291" spans="2:2" ht="14.25" customHeight="1" x14ac:dyDescent="0.25">
      <c r="B291" s="1"/>
    </row>
    <row r="292" spans="2:2" ht="14.25" customHeight="1" x14ac:dyDescent="0.25">
      <c r="B292" s="1"/>
    </row>
    <row r="293" spans="2:2" ht="14.25" customHeight="1" x14ac:dyDescent="0.25">
      <c r="B293" s="1"/>
    </row>
    <row r="294" spans="2:2" ht="14.25" customHeight="1" x14ac:dyDescent="0.25">
      <c r="B294" s="1"/>
    </row>
    <row r="295" spans="2:2" ht="14.25" customHeight="1" x14ac:dyDescent="0.25">
      <c r="B295" s="1"/>
    </row>
    <row r="296" spans="2:2" ht="14.25" customHeight="1" x14ac:dyDescent="0.25">
      <c r="B296" s="1"/>
    </row>
    <row r="297" spans="2:2" ht="14.25" customHeight="1" x14ac:dyDescent="0.25">
      <c r="B297" s="1"/>
    </row>
    <row r="298" spans="2:2" ht="14.25" customHeight="1" x14ac:dyDescent="0.25">
      <c r="B298" s="1"/>
    </row>
    <row r="299" spans="2:2" ht="14.25" customHeight="1" x14ac:dyDescent="0.25">
      <c r="B299" s="1"/>
    </row>
    <row r="300" spans="2:2" ht="14.25" customHeight="1" x14ac:dyDescent="0.25">
      <c r="B300" s="1"/>
    </row>
    <row r="301" spans="2:2" ht="14.25" customHeight="1" x14ac:dyDescent="0.25">
      <c r="B301" s="1"/>
    </row>
    <row r="302" spans="2:2" ht="14.25" customHeight="1" x14ac:dyDescent="0.25">
      <c r="B302" s="1"/>
    </row>
    <row r="303" spans="2:2" ht="14.25" customHeight="1" x14ac:dyDescent="0.25">
      <c r="B303" s="1"/>
    </row>
    <row r="304" spans="2:2" ht="14.25" customHeight="1" x14ac:dyDescent="0.25">
      <c r="B304" s="1"/>
    </row>
    <row r="305" spans="2:2" ht="14.25" customHeight="1" x14ac:dyDescent="0.25">
      <c r="B305" s="1"/>
    </row>
    <row r="306" spans="2:2" ht="14.25" customHeight="1" x14ac:dyDescent="0.25">
      <c r="B306" s="1"/>
    </row>
    <row r="307" spans="2:2" ht="14.25" customHeight="1" x14ac:dyDescent="0.25">
      <c r="B307" s="1"/>
    </row>
    <row r="308" spans="2:2" ht="14.25" customHeight="1" x14ac:dyDescent="0.25">
      <c r="B308" s="1"/>
    </row>
    <row r="309" spans="2:2" ht="14.25" customHeight="1" x14ac:dyDescent="0.25">
      <c r="B309" s="1"/>
    </row>
    <row r="310" spans="2:2" ht="14.25" customHeight="1" x14ac:dyDescent="0.25">
      <c r="B310" s="1"/>
    </row>
    <row r="311" spans="2:2" ht="14.25" customHeight="1" x14ac:dyDescent="0.25">
      <c r="B311" s="1"/>
    </row>
    <row r="312" spans="2:2" ht="14.25" customHeight="1" x14ac:dyDescent="0.25">
      <c r="B312" s="1"/>
    </row>
    <row r="313" spans="2:2" ht="14.25" customHeight="1" x14ac:dyDescent="0.25">
      <c r="B313" s="1"/>
    </row>
    <row r="314" spans="2:2" ht="14.25" customHeight="1" x14ac:dyDescent="0.25">
      <c r="B314" s="1"/>
    </row>
    <row r="315" spans="2:2" ht="14.25" customHeight="1" x14ac:dyDescent="0.25">
      <c r="B315" s="1"/>
    </row>
    <row r="316" spans="2:2" ht="14.25" customHeight="1" x14ac:dyDescent="0.25">
      <c r="B316" s="1"/>
    </row>
    <row r="317" spans="2:2" ht="14.25" customHeight="1" x14ac:dyDescent="0.25">
      <c r="B317" s="1"/>
    </row>
    <row r="318" spans="2:2" ht="14.25" customHeight="1" x14ac:dyDescent="0.25">
      <c r="B318" s="1"/>
    </row>
    <row r="319" spans="2:2" ht="14.25" customHeight="1" x14ac:dyDescent="0.25">
      <c r="B319" s="1"/>
    </row>
    <row r="320" spans="2:2" ht="14.25" customHeight="1" x14ac:dyDescent="0.25">
      <c r="B320" s="1"/>
    </row>
    <row r="321" spans="2:2" ht="14.25" customHeight="1" x14ac:dyDescent="0.25">
      <c r="B321" s="1"/>
    </row>
    <row r="322" spans="2:2" ht="14.25" customHeight="1" x14ac:dyDescent="0.25">
      <c r="B322" s="1"/>
    </row>
    <row r="323" spans="2:2" ht="14.25" customHeight="1" x14ac:dyDescent="0.25">
      <c r="B323" s="1"/>
    </row>
    <row r="324" spans="2:2" ht="14.25" customHeight="1" x14ac:dyDescent="0.25">
      <c r="B324" s="1"/>
    </row>
    <row r="325" spans="2:2" ht="14.25" customHeight="1" x14ac:dyDescent="0.25">
      <c r="B325" s="1"/>
    </row>
    <row r="326" spans="2:2" ht="14.25" customHeight="1" x14ac:dyDescent="0.25">
      <c r="B326" s="1"/>
    </row>
    <row r="327" spans="2:2" ht="14.25" customHeight="1" x14ac:dyDescent="0.25">
      <c r="B327" s="1"/>
    </row>
    <row r="328" spans="2:2" ht="14.25" customHeight="1" x14ac:dyDescent="0.25">
      <c r="B328" s="1"/>
    </row>
    <row r="329" spans="2:2" ht="14.25" customHeight="1" x14ac:dyDescent="0.25">
      <c r="B329" s="1"/>
    </row>
    <row r="330" spans="2:2" ht="14.25" customHeight="1" x14ac:dyDescent="0.25">
      <c r="B330" s="1"/>
    </row>
    <row r="331" spans="2:2" ht="14.25" customHeight="1" x14ac:dyDescent="0.25">
      <c r="B331" s="1"/>
    </row>
    <row r="332" spans="2:2" ht="14.25" customHeight="1" x14ac:dyDescent="0.25">
      <c r="B332" s="1"/>
    </row>
    <row r="333" spans="2:2" ht="14.25" customHeight="1" x14ac:dyDescent="0.25">
      <c r="B333" s="1"/>
    </row>
    <row r="334" spans="2:2" ht="14.25" customHeight="1" x14ac:dyDescent="0.25">
      <c r="B334" s="1"/>
    </row>
    <row r="335" spans="2:2" ht="14.25" customHeight="1" x14ac:dyDescent="0.25">
      <c r="B335" s="1"/>
    </row>
    <row r="336" spans="2:2" ht="14.25" customHeight="1" x14ac:dyDescent="0.25">
      <c r="B336" s="1"/>
    </row>
    <row r="337" spans="2:2" ht="14.25" customHeight="1" x14ac:dyDescent="0.25">
      <c r="B337" s="1"/>
    </row>
    <row r="338" spans="2:2" ht="14.25" customHeight="1" x14ac:dyDescent="0.25">
      <c r="B338" s="1"/>
    </row>
    <row r="339" spans="2:2" ht="14.25" customHeight="1" x14ac:dyDescent="0.25">
      <c r="B339" s="1"/>
    </row>
    <row r="340" spans="2:2" ht="14.25" customHeight="1" x14ac:dyDescent="0.25">
      <c r="B340" s="1"/>
    </row>
    <row r="341" spans="2:2" ht="14.25" customHeight="1" x14ac:dyDescent="0.25">
      <c r="B341" s="1"/>
    </row>
    <row r="342" spans="2:2" ht="14.25" customHeight="1" x14ac:dyDescent="0.25">
      <c r="B342" s="1"/>
    </row>
    <row r="343" spans="2:2" ht="14.25" customHeight="1" x14ac:dyDescent="0.25">
      <c r="B343" s="1"/>
    </row>
    <row r="344" spans="2:2" ht="14.25" customHeight="1" x14ac:dyDescent="0.25">
      <c r="B344" s="1"/>
    </row>
    <row r="345" spans="2:2" ht="14.25" customHeight="1" x14ac:dyDescent="0.25">
      <c r="B345" s="1"/>
    </row>
    <row r="346" spans="2:2" ht="14.25" customHeight="1" x14ac:dyDescent="0.25">
      <c r="B346" s="1"/>
    </row>
    <row r="347" spans="2:2" ht="14.25" customHeight="1" x14ac:dyDescent="0.25">
      <c r="B347" s="1"/>
    </row>
    <row r="348" spans="2:2" ht="14.25" customHeight="1" x14ac:dyDescent="0.25">
      <c r="B348" s="1"/>
    </row>
    <row r="349" spans="2:2" ht="14.25" customHeight="1" x14ac:dyDescent="0.25">
      <c r="B349" s="1"/>
    </row>
    <row r="350" spans="2:2" ht="14.25" customHeight="1" x14ac:dyDescent="0.25">
      <c r="B350" s="1"/>
    </row>
    <row r="351" spans="2:2" ht="14.25" customHeight="1" x14ac:dyDescent="0.25">
      <c r="B351" s="1"/>
    </row>
    <row r="352" spans="2:2" ht="14.25" customHeight="1" x14ac:dyDescent="0.25">
      <c r="B352" s="1"/>
    </row>
    <row r="353" spans="2:2" ht="14.25" customHeight="1" x14ac:dyDescent="0.25">
      <c r="B353" s="1"/>
    </row>
    <row r="354" spans="2:2" ht="14.25" customHeight="1" x14ac:dyDescent="0.25">
      <c r="B354" s="1"/>
    </row>
    <row r="355" spans="2:2" ht="14.25" customHeight="1" x14ac:dyDescent="0.25">
      <c r="B355" s="1"/>
    </row>
    <row r="356" spans="2:2" ht="14.25" customHeight="1" x14ac:dyDescent="0.25">
      <c r="B356" s="1"/>
    </row>
    <row r="357" spans="2:2" ht="14.25" customHeight="1" x14ac:dyDescent="0.25">
      <c r="B357" s="1"/>
    </row>
    <row r="358" spans="2:2" ht="14.25" customHeight="1" x14ac:dyDescent="0.25">
      <c r="B358" s="1"/>
    </row>
    <row r="359" spans="2:2" ht="14.25" customHeight="1" x14ac:dyDescent="0.25">
      <c r="B359" s="1"/>
    </row>
    <row r="360" spans="2:2" ht="14.25" customHeight="1" x14ac:dyDescent="0.25">
      <c r="B360" s="1"/>
    </row>
    <row r="361" spans="2:2" ht="14.25" customHeight="1" x14ac:dyDescent="0.25">
      <c r="B361" s="1"/>
    </row>
    <row r="362" spans="2:2" ht="14.25" customHeight="1" x14ac:dyDescent="0.25">
      <c r="B362" s="1"/>
    </row>
    <row r="363" spans="2:2" ht="14.25" customHeight="1" x14ac:dyDescent="0.25">
      <c r="B363" s="1"/>
    </row>
    <row r="364" spans="2:2" ht="14.25" customHeight="1" x14ac:dyDescent="0.25">
      <c r="B364" s="1"/>
    </row>
    <row r="365" spans="2:2" ht="14.25" customHeight="1" x14ac:dyDescent="0.25">
      <c r="B365" s="1"/>
    </row>
    <row r="366" spans="2:2" ht="14.25" customHeight="1" x14ac:dyDescent="0.25">
      <c r="B366" s="1"/>
    </row>
    <row r="367" spans="2:2" ht="14.25" customHeight="1" x14ac:dyDescent="0.25">
      <c r="B367" s="1"/>
    </row>
    <row r="368" spans="2:2" ht="14.25" customHeight="1" x14ac:dyDescent="0.25">
      <c r="B368" s="1"/>
    </row>
    <row r="369" spans="2:2" ht="14.25" customHeight="1" x14ac:dyDescent="0.25">
      <c r="B369" s="1"/>
    </row>
    <row r="370" spans="2:2" ht="14.25" customHeight="1" x14ac:dyDescent="0.25">
      <c r="B370" s="1"/>
    </row>
    <row r="371" spans="2:2" ht="14.25" customHeight="1" x14ac:dyDescent="0.25">
      <c r="B371" s="1"/>
    </row>
    <row r="372" spans="2:2" ht="14.25" customHeight="1" x14ac:dyDescent="0.25">
      <c r="B372" s="1"/>
    </row>
    <row r="373" spans="2:2" ht="14.25" customHeight="1" x14ac:dyDescent="0.25">
      <c r="B373" s="1"/>
    </row>
    <row r="374" spans="2:2" ht="14.25" customHeight="1" x14ac:dyDescent="0.25">
      <c r="B374" s="1"/>
    </row>
    <row r="375" spans="2:2" ht="14.25" customHeight="1" x14ac:dyDescent="0.25">
      <c r="B375" s="1"/>
    </row>
    <row r="376" spans="2:2" ht="14.25" customHeight="1" x14ac:dyDescent="0.25">
      <c r="B376" s="1"/>
    </row>
    <row r="377" spans="2:2" ht="14.25" customHeight="1" x14ac:dyDescent="0.25">
      <c r="B377" s="1"/>
    </row>
    <row r="378" spans="2:2" ht="14.25" customHeight="1" x14ac:dyDescent="0.25">
      <c r="B378" s="1"/>
    </row>
    <row r="379" spans="2:2" ht="14.25" customHeight="1" x14ac:dyDescent="0.25">
      <c r="B379" s="1"/>
    </row>
    <row r="380" spans="2:2" ht="14.25" customHeight="1" x14ac:dyDescent="0.25">
      <c r="B380" s="1"/>
    </row>
    <row r="381" spans="2:2" ht="14.25" customHeight="1" x14ac:dyDescent="0.25">
      <c r="B381" s="1"/>
    </row>
    <row r="382" spans="2:2" ht="14.25" customHeight="1" x14ac:dyDescent="0.25">
      <c r="B382" s="1"/>
    </row>
    <row r="383" spans="2:2" ht="14.25" customHeight="1" x14ac:dyDescent="0.25">
      <c r="B383" s="1"/>
    </row>
    <row r="384" spans="2:2" ht="14.25" customHeight="1" x14ac:dyDescent="0.25">
      <c r="B384" s="1"/>
    </row>
    <row r="385" spans="2:2" ht="14.25" customHeight="1" x14ac:dyDescent="0.25">
      <c r="B385" s="1"/>
    </row>
    <row r="386" spans="2:2" ht="14.25" customHeight="1" x14ac:dyDescent="0.25">
      <c r="B386" s="1"/>
    </row>
    <row r="387" spans="2:2" ht="14.25" customHeight="1" x14ac:dyDescent="0.25">
      <c r="B387" s="1"/>
    </row>
    <row r="388" spans="2:2" ht="14.25" customHeight="1" x14ac:dyDescent="0.25">
      <c r="B388" s="1"/>
    </row>
    <row r="389" spans="2:2" ht="14.25" customHeight="1" x14ac:dyDescent="0.25">
      <c r="B389" s="1"/>
    </row>
    <row r="390" spans="2:2" ht="14.25" customHeight="1" x14ac:dyDescent="0.25">
      <c r="B390" s="1"/>
    </row>
    <row r="391" spans="2:2" ht="14.25" customHeight="1" x14ac:dyDescent="0.25">
      <c r="B391" s="1"/>
    </row>
    <row r="392" spans="2:2" ht="14.25" customHeight="1" x14ac:dyDescent="0.25">
      <c r="B392" s="1"/>
    </row>
    <row r="393" spans="2:2" ht="14.25" customHeight="1" x14ac:dyDescent="0.25">
      <c r="B393" s="1"/>
    </row>
    <row r="394" spans="2:2" ht="14.25" customHeight="1" x14ac:dyDescent="0.25">
      <c r="B394" s="1"/>
    </row>
    <row r="395" spans="2:2" ht="14.25" customHeight="1" x14ac:dyDescent="0.25">
      <c r="B395" s="1"/>
    </row>
    <row r="396" spans="2:2" ht="14.25" customHeight="1" x14ac:dyDescent="0.25">
      <c r="B396" s="1"/>
    </row>
    <row r="397" spans="2:2" ht="14.25" customHeight="1" x14ac:dyDescent="0.25">
      <c r="B397" s="1"/>
    </row>
    <row r="398" spans="2:2" ht="14.25" customHeight="1" x14ac:dyDescent="0.25">
      <c r="B398" s="1"/>
    </row>
    <row r="399" spans="2:2" ht="14.25" customHeight="1" x14ac:dyDescent="0.25">
      <c r="B399" s="1"/>
    </row>
    <row r="400" spans="2:2" ht="14.25" customHeight="1" x14ac:dyDescent="0.25">
      <c r="B400" s="1"/>
    </row>
    <row r="401" spans="2:2" ht="14.25" customHeight="1" x14ac:dyDescent="0.25">
      <c r="B401" s="1"/>
    </row>
    <row r="402" spans="2:2" ht="14.25" customHeight="1" x14ac:dyDescent="0.25">
      <c r="B402" s="1"/>
    </row>
    <row r="403" spans="2:2" ht="14.25" customHeight="1" x14ac:dyDescent="0.25">
      <c r="B403" s="1"/>
    </row>
    <row r="404" spans="2:2" ht="14.25" customHeight="1" x14ac:dyDescent="0.25">
      <c r="B404" s="1"/>
    </row>
    <row r="405" spans="2:2" ht="14.25" customHeight="1" x14ac:dyDescent="0.25">
      <c r="B405" s="1"/>
    </row>
    <row r="406" spans="2:2" ht="14.25" customHeight="1" x14ac:dyDescent="0.25">
      <c r="B406" s="1"/>
    </row>
    <row r="407" spans="2:2" ht="14.25" customHeight="1" x14ac:dyDescent="0.25">
      <c r="B407" s="1"/>
    </row>
    <row r="408" spans="2:2" ht="14.25" customHeight="1" x14ac:dyDescent="0.25">
      <c r="B408" s="1"/>
    </row>
    <row r="409" spans="2:2" ht="14.25" customHeight="1" x14ac:dyDescent="0.25">
      <c r="B409" s="1"/>
    </row>
    <row r="410" spans="2:2" ht="14.25" customHeight="1" x14ac:dyDescent="0.25">
      <c r="B410" s="1"/>
    </row>
    <row r="411" spans="2:2" ht="14.25" customHeight="1" x14ac:dyDescent="0.25">
      <c r="B411" s="1"/>
    </row>
    <row r="412" spans="2:2" ht="14.25" customHeight="1" x14ac:dyDescent="0.25">
      <c r="B412" s="1"/>
    </row>
    <row r="413" spans="2:2" ht="14.25" customHeight="1" x14ac:dyDescent="0.25">
      <c r="B413" s="1"/>
    </row>
    <row r="414" spans="2:2" ht="14.25" customHeight="1" x14ac:dyDescent="0.25">
      <c r="B414" s="1"/>
    </row>
    <row r="415" spans="2:2" ht="14.25" customHeight="1" x14ac:dyDescent="0.25">
      <c r="B415" s="1"/>
    </row>
    <row r="416" spans="2:2" ht="14.25" customHeight="1" x14ac:dyDescent="0.25">
      <c r="B416" s="1"/>
    </row>
    <row r="417" spans="2:2" ht="14.25" customHeight="1" x14ac:dyDescent="0.25">
      <c r="B417" s="1"/>
    </row>
    <row r="418" spans="2:2" ht="14.25" customHeight="1" x14ac:dyDescent="0.25">
      <c r="B418" s="1"/>
    </row>
    <row r="419" spans="2:2" ht="14.25" customHeight="1" x14ac:dyDescent="0.25">
      <c r="B419" s="1"/>
    </row>
    <row r="420" spans="2:2" ht="14.25" customHeight="1" x14ac:dyDescent="0.25">
      <c r="B420" s="1"/>
    </row>
    <row r="421" spans="2:2" ht="14.25" customHeight="1" x14ac:dyDescent="0.25">
      <c r="B421" s="1"/>
    </row>
    <row r="422" spans="2:2" ht="14.25" customHeight="1" x14ac:dyDescent="0.25">
      <c r="B422" s="1"/>
    </row>
    <row r="423" spans="2:2" ht="14.25" customHeight="1" x14ac:dyDescent="0.25">
      <c r="B423" s="1"/>
    </row>
    <row r="424" spans="2:2" ht="14.25" customHeight="1" x14ac:dyDescent="0.25">
      <c r="B424" s="1"/>
    </row>
    <row r="425" spans="2:2" ht="14.25" customHeight="1" x14ac:dyDescent="0.25">
      <c r="B425" s="1"/>
    </row>
    <row r="426" spans="2:2" ht="14.25" customHeight="1" x14ac:dyDescent="0.25">
      <c r="B426" s="1"/>
    </row>
    <row r="427" spans="2:2" ht="14.25" customHeight="1" x14ac:dyDescent="0.25">
      <c r="B427" s="1"/>
    </row>
    <row r="428" spans="2:2" ht="14.25" customHeight="1" x14ac:dyDescent="0.25">
      <c r="B428" s="1"/>
    </row>
    <row r="429" spans="2:2" ht="14.25" customHeight="1" x14ac:dyDescent="0.25">
      <c r="B429" s="1"/>
    </row>
    <row r="430" spans="2:2" ht="14.25" customHeight="1" x14ac:dyDescent="0.25">
      <c r="B430" s="1"/>
    </row>
    <row r="431" spans="2:2" ht="14.25" customHeight="1" x14ac:dyDescent="0.25">
      <c r="B431" s="1"/>
    </row>
    <row r="432" spans="2:2" ht="14.25" customHeight="1" x14ac:dyDescent="0.25">
      <c r="B432" s="1"/>
    </row>
    <row r="433" spans="2:2" ht="14.25" customHeight="1" x14ac:dyDescent="0.25">
      <c r="B433" s="1"/>
    </row>
    <row r="434" spans="2:2" ht="14.25" customHeight="1" x14ac:dyDescent="0.25">
      <c r="B434" s="1"/>
    </row>
    <row r="435" spans="2:2" ht="14.25" customHeight="1" x14ac:dyDescent="0.25">
      <c r="B435" s="1"/>
    </row>
    <row r="436" spans="2:2" ht="14.25" customHeight="1" x14ac:dyDescent="0.25">
      <c r="B436" s="1"/>
    </row>
    <row r="437" spans="2:2" ht="14.25" customHeight="1" x14ac:dyDescent="0.25">
      <c r="B437" s="1"/>
    </row>
    <row r="438" spans="2:2" ht="14.25" customHeight="1" x14ac:dyDescent="0.25">
      <c r="B438" s="1"/>
    </row>
    <row r="439" spans="2:2" ht="14.25" customHeight="1" x14ac:dyDescent="0.25">
      <c r="B439" s="1"/>
    </row>
    <row r="440" spans="2:2" ht="14.25" customHeight="1" x14ac:dyDescent="0.25">
      <c r="B440" s="1"/>
    </row>
    <row r="441" spans="2:2" ht="14.25" customHeight="1" x14ac:dyDescent="0.25">
      <c r="B441" s="1"/>
    </row>
    <row r="442" spans="2:2" ht="14.25" customHeight="1" x14ac:dyDescent="0.25">
      <c r="B442" s="1"/>
    </row>
    <row r="443" spans="2:2" ht="14.25" customHeight="1" x14ac:dyDescent="0.25">
      <c r="B443" s="1"/>
    </row>
    <row r="444" spans="2:2" ht="14.25" customHeight="1" x14ac:dyDescent="0.25">
      <c r="B444" s="1"/>
    </row>
    <row r="445" spans="2:2" ht="14.25" customHeight="1" x14ac:dyDescent="0.25">
      <c r="B445" s="1"/>
    </row>
    <row r="446" spans="2:2" ht="14.25" customHeight="1" x14ac:dyDescent="0.25">
      <c r="B446" s="1"/>
    </row>
    <row r="447" spans="2:2" ht="14.25" customHeight="1" x14ac:dyDescent="0.25">
      <c r="B447" s="1"/>
    </row>
    <row r="448" spans="2:2" ht="14.25" customHeight="1" x14ac:dyDescent="0.25">
      <c r="B448" s="1"/>
    </row>
    <row r="449" spans="2:2" ht="14.25" customHeight="1" x14ac:dyDescent="0.25">
      <c r="B449" s="1"/>
    </row>
    <row r="450" spans="2:2" ht="14.25" customHeight="1" x14ac:dyDescent="0.25">
      <c r="B450" s="1"/>
    </row>
    <row r="451" spans="2:2" ht="14.25" customHeight="1" x14ac:dyDescent="0.25">
      <c r="B451" s="1"/>
    </row>
    <row r="452" spans="2:2" ht="14.25" customHeight="1" x14ac:dyDescent="0.25">
      <c r="B452" s="1"/>
    </row>
    <row r="453" spans="2:2" ht="14.25" customHeight="1" x14ac:dyDescent="0.25">
      <c r="B453" s="1"/>
    </row>
    <row r="454" spans="2:2" ht="14.25" customHeight="1" x14ac:dyDescent="0.25">
      <c r="B454" s="1"/>
    </row>
    <row r="455" spans="2:2" ht="14.25" customHeight="1" x14ac:dyDescent="0.25">
      <c r="B455" s="1"/>
    </row>
    <row r="456" spans="2:2" ht="14.25" customHeight="1" x14ac:dyDescent="0.25">
      <c r="B456" s="1"/>
    </row>
    <row r="457" spans="2:2" ht="14.25" customHeight="1" x14ac:dyDescent="0.25">
      <c r="B457" s="1"/>
    </row>
    <row r="458" spans="2:2" ht="14.25" customHeight="1" x14ac:dyDescent="0.25">
      <c r="B458" s="1"/>
    </row>
    <row r="459" spans="2:2" ht="14.25" customHeight="1" x14ac:dyDescent="0.25">
      <c r="B459" s="1"/>
    </row>
    <row r="460" spans="2:2" ht="14.25" customHeight="1" x14ac:dyDescent="0.25">
      <c r="B460" s="1"/>
    </row>
    <row r="461" spans="2:2" ht="14.25" customHeight="1" x14ac:dyDescent="0.25">
      <c r="B461" s="1"/>
    </row>
    <row r="462" spans="2:2" ht="14.25" customHeight="1" x14ac:dyDescent="0.25">
      <c r="B462" s="1"/>
    </row>
    <row r="463" spans="2:2" ht="14.25" customHeight="1" x14ac:dyDescent="0.25">
      <c r="B463" s="1"/>
    </row>
    <row r="464" spans="2:2" ht="14.25" customHeight="1" x14ac:dyDescent="0.25">
      <c r="B464" s="1"/>
    </row>
    <row r="465" spans="2:2" ht="14.25" customHeight="1" x14ac:dyDescent="0.25">
      <c r="B465" s="1"/>
    </row>
    <row r="466" spans="2:2" ht="14.25" customHeight="1" x14ac:dyDescent="0.25">
      <c r="B466" s="1"/>
    </row>
    <row r="467" spans="2:2" ht="14.25" customHeight="1" x14ac:dyDescent="0.25">
      <c r="B467" s="1"/>
    </row>
    <row r="468" spans="2:2" ht="14.25" customHeight="1" x14ac:dyDescent="0.25">
      <c r="B468" s="1"/>
    </row>
    <row r="469" spans="2:2" ht="14.25" customHeight="1" x14ac:dyDescent="0.25">
      <c r="B469" s="1"/>
    </row>
    <row r="470" spans="2:2" ht="14.25" customHeight="1" x14ac:dyDescent="0.25">
      <c r="B470" s="1"/>
    </row>
    <row r="471" spans="2:2" ht="14.25" customHeight="1" x14ac:dyDescent="0.25">
      <c r="B471" s="1"/>
    </row>
    <row r="472" spans="2:2" ht="14.25" customHeight="1" x14ac:dyDescent="0.25">
      <c r="B472" s="1"/>
    </row>
    <row r="473" spans="2:2" ht="14.25" customHeight="1" x14ac:dyDescent="0.25">
      <c r="B473" s="1"/>
    </row>
    <row r="474" spans="2:2" ht="14.25" customHeight="1" x14ac:dyDescent="0.25">
      <c r="B474" s="1"/>
    </row>
    <row r="475" spans="2:2" ht="14.25" customHeight="1" x14ac:dyDescent="0.25">
      <c r="B475" s="1"/>
    </row>
    <row r="476" spans="2:2" ht="14.25" customHeight="1" x14ac:dyDescent="0.25">
      <c r="B476" s="1"/>
    </row>
    <row r="477" spans="2:2" ht="14.25" customHeight="1" x14ac:dyDescent="0.25">
      <c r="B477" s="1"/>
    </row>
    <row r="478" spans="2:2" ht="14.25" customHeight="1" x14ac:dyDescent="0.25">
      <c r="B478" s="1"/>
    </row>
    <row r="479" spans="2:2" ht="14.25" customHeight="1" x14ac:dyDescent="0.25">
      <c r="B479" s="1"/>
    </row>
    <row r="480" spans="2:2" ht="14.25" customHeight="1" x14ac:dyDescent="0.25">
      <c r="B480" s="1"/>
    </row>
    <row r="481" spans="2:2" ht="14.25" customHeight="1" x14ac:dyDescent="0.25">
      <c r="B481" s="1"/>
    </row>
    <row r="482" spans="2:2" ht="14.25" customHeight="1" x14ac:dyDescent="0.25">
      <c r="B482" s="1"/>
    </row>
    <row r="483" spans="2:2" ht="14.25" customHeight="1" x14ac:dyDescent="0.25">
      <c r="B483" s="1"/>
    </row>
    <row r="484" spans="2:2" ht="14.25" customHeight="1" x14ac:dyDescent="0.25">
      <c r="B484" s="1"/>
    </row>
    <row r="485" spans="2:2" ht="14.25" customHeight="1" x14ac:dyDescent="0.25">
      <c r="B485" s="1"/>
    </row>
    <row r="486" spans="2:2" ht="14.25" customHeight="1" x14ac:dyDescent="0.25">
      <c r="B486" s="1"/>
    </row>
    <row r="487" spans="2:2" ht="14.25" customHeight="1" x14ac:dyDescent="0.25">
      <c r="B487" s="1"/>
    </row>
    <row r="488" spans="2:2" ht="14.25" customHeight="1" x14ac:dyDescent="0.25">
      <c r="B488" s="1"/>
    </row>
    <row r="489" spans="2:2" ht="14.25" customHeight="1" x14ac:dyDescent="0.25">
      <c r="B489" s="1"/>
    </row>
    <row r="490" spans="2:2" ht="14.25" customHeight="1" x14ac:dyDescent="0.25">
      <c r="B490" s="1"/>
    </row>
    <row r="491" spans="2:2" ht="14.25" customHeight="1" x14ac:dyDescent="0.25">
      <c r="B491" s="1"/>
    </row>
    <row r="492" spans="2:2" ht="14.25" customHeight="1" x14ac:dyDescent="0.25">
      <c r="B492" s="1"/>
    </row>
    <row r="493" spans="2:2" ht="14.25" customHeight="1" x14ac:dyDescent="0.25">
      <c r="B493" s="1"/>
    </row>
    <row r="494" spans="2:2" ht="14.25" customHeight="1" x14ac:dyDescent="0.25">
      <c r="B494" s="1"/>
    </row>
    <row r="495" spans="2:2" ht="14.25" customHeight="1" x14ac:dyDescent="0.25">
      <c r="B495" s="1"/>
    </row>
    <row r="496" spans="2:2" ht="14.25" customHeight="1" x14ac:dyDescent="0.25">
      <c r="B496" s="1"/>
    </row>
    <row r="497" spans="2:2" ht="14.25" customHeight="1" x14ac:dyDescent="0.25">
      <c r="B497" s="1"/>
    </row>
    <row r="498" spans="2:2" ht="14.25" customHeight="1" x14ac:dyDescent="0.25">
      <c r="B498" s="1"/>
    </row>
    <row r="499" spans="2:2" ht="14.25" customHeight="1" x14ac:dyDescent="0.25">
      <c r="B499" s="1"/>
    </row>
    <row r="500" spans="2:2" ht="14.25" customHeight="1" x14ac:dyDescent="0.25">
      <c r="B500" s="1"/>
    </row>
    <row r="501" spans="2:2" ht="14.25" customHeight="1" x14ac:dyDescent="0.25">
      <c r="B501" s="1"/>
    </row>
    <row r="502" spans="2:2" ht="14.25" customHeight="1" x14ac:dyDescent="0.25">
      <c r="B502" s="1"/>
    </row>
    <row r="503" spans="2:2" ht="14.25" customHeight="1" x14ac:dyDescent="0.25">
      <c r="B503" s="1"/>
    </row>
    <row r="504" spans="2:2" ht="14.25" customHeight="1" x14ac:dyDescent="0.25">
      <c r="B504" s="1"/>
    </row>
    <row r="505" spans="2:2" ht="14.25" customHeight="1" x14ac:dyDescent="0.25">
      <c r="B505" s="1"/>
    </row>
    <row r="506" spans="2:2" ht="14.25" customHeight="1" x14ac:dyDescent="0.25">
      <c r="B506" s="1"/>
    </row>
    <row r="507" spans="2:2" ht="14.25" customHeight="1" x14ac:dyDescent="0.25">
      <c r="B507" s="1"/>
    </row>
    <row r="508" spans="2:2" ht="14.25" customHeight="1" x14ac:dyDescent="0.25">
      <c r="B508" s="1"/>
    </row>
    <row r="509" spans="2:2" ht="14.25" customHeight="1" x14ac:dyDescent="0.25">
      <c r="B509" s="1"/>
    </row>
    <row r="510" spans="2:2" ht="14.25" customHeight="1" x14ac:dyDescent="0.25">
      <c r="B510" s="1"/>
    </row>
    <row r="511" spans="2:2" ht="14.25" customHeight="1" x14ac:dyDescent="0.25">
      <c r="B511" s="1"/>
    </row>
    <row r="512" spans="2:2" ht="14.25" customHeight="1" x14ac:dyDescent="0.25">
      <c r="B512" s="1"/>
    </row>
    <row r="513" spans="2:2" ht="14.25" customHeight="1" x14ac:dyDescent="0.25">
      <c r="B513" s="1"/>
    </row>
    <row r="514" spans="2:2" ht="14.25" customHeight="1" x14ac:dyDescent="0.25">
      <c r="B514" s="1"/>
    </row>
    <row r="515" spans="2:2" ht="14.25" customHeight="1" x14ac:dyDescent="0.25">
      <c r="B515" s="1"/>
    </row>
    <row r="516" spans="2:2" ht="14.25" customHeight="1" x14ac:dyDescent="0.25">
      <c r="B516" s="1"/>
    </row>
    <row r="517" spans="2:2" ht="14.25" customHeight="1" x14ac:dyDescent="0.25">
      <c r="B517" s="1"/>
    </row>
    <row r="518" spans="2:2" ht="14.25" customHeight="1" x14ac:dyDescent="0.25">
      <c r="B518" s="1"/>
    </row>
    <row r="519" spans="2:2" ht="14.25" customHeight="1" x14ac:dyDescent="0.25">
      <c r="B519" s="1"/>
    </row>
    <row r="520" spans="2:2" ht="14.25" customHeight="1" x14ac:dyDescent="0.25">
      <c r="B520" s="1"/>
    </row>
    <row r="521" spans="2:2" ht="14.25" customHeight="1" x14ac:dyDescent="0.25">
      <c r="B521" s="1"/>
    </row>
    <row r="522" spans="2:2" ht="14.25" customHeight="1" x14ac:dyDescent="0.25">
      <c r="B522" s="1"/>
    </row>
    <row r="523" spans="2:2" ht="14.25" customHeight="1" x14ac:dyDescent="0.25">
      <c r="B523" s="1"/>
    </row>
    <row r="524" spans="2:2" ht="14.25" customHeight="1" x14ac:dyDescent="0.25">
      <c r="B524" s="1"/>
    </row>
    <row r="525" spans="2:2" ht="14.25" customHeight="1" x14ac:dyDescent="0.25">
      <c r="B525" s="1"/>
    </row>
    <row r="526" spans="2:2" ht="14.25" customHeight="1" x14ac:dyDescent="0.25">
      <c r="B526" s="1"/>
    </row>
    <row r="527" spans="2:2" ht="14.25" customHeight="1" x14ac:dyDescent="0.25">
      <c r="B527" s="1"/>
    </row>
    <row r="528" spans="2:2" ht="14.25" customHeight="1" x14ac:dyDescent="0.25">
      <c r="B528" s="1"/>
    </row>
    <row r="529" spans="2:2" ht="14.25" customHeight="1" x14ac:dyDescent="0.25">
      <c r="B529" s="1"/>
    </row>
    <row r="530" spans="2:2" ht="14.25" customHeight="1" x14ac:dyDescent="0.25">
      <c r="B530" s="1"/>
    </row>
    <row r="531" spans="2:2" ht="14.25" customHeight="1" x14ac:dyDescent="0.25">
      <c r="B531" s="1"/>
    </row>
    <row r="532" spans="2:2" ht="14.25" customHeight="1" x14ac:dyDescent="0.25">
      <c r="B532" s="1"/>
    </row>
    <row r="533" spans="2:2" ht="14.25" customHeight="1" x14ac:dyDescent="0.25">
      <c r="B533" s="1"/>
    </row>
    <row r="534" spans="2:2" ht="14.25" customHeight="1" x14ac:dyDescent="0.25">
      <c r="B534" s="1"/>
    </row>
    <row r="535" spans="2:2" ht="14.25" customHeight="1" x14ac:dyDescent="0.25">
      <c r="B535" s="1"/>
    </row>
    <row r="536" spans="2:2" ht="14.25" customHeight="1" x14ac:dyDescent="0.25">
      <c r="B536" s="1"/>
    </row>
    <row r="537" spans="2:2" ht="14.25" customHeight="1" x14ac:dyDescent="0.25">
      <c r="B537" s="1"/>
    </row>
    <row r="538" spans="2:2" ht="14.25" customHeight="1" x14ac:dyDescent="0.25">
      <c r="B538" s="1"/>
    </row>
    <row r="539" spans="2:2" ht="14.25" customHeight="1" x14ac:dyDescent="0.25">
      <c r="B539" s="1"/>
    </row>
    <row r="540" spans="2:2" ht="14.25" customHeight="1" x14ac:dyDescent="0.25">
      <c r="B540" s="1"/>
    </row>
    <row r="541" spans="2:2" ht="14.25" customHeight="1" x14ac:dyDescent="0.25">
      <c r="B541" s="1"/>
    </row>
    <row r="542" spans="2:2" ht="14.25" customHeight="1" x14ac:dyDescent="0.25">
      <c r="B542" s="1"/>
    </row>
    <row r="543" spans="2:2" ht="14.25" customHeight="1" x14ac:dyDescent="0.25">
      <c r="B543" s="1"/>
    </row>
    <row r="544" spans="2:2" ht="14.25" customHeight="1" x14ac:dyDescent="0.25">
      <c r="B544" s="1"/>
    </row>
    <row r="545" spans="2:2" ht="14.25" customHeight="1" x14ac:dyDescent="0.25">
      <c r="B545" s="1"/>
    </row>
    <row r="546" spans="2:2" ht="14.25" customHeight="1" x14ac:dyDescent="0.25">
      <c r="B546" s="1"/>
    </row>
    <row r="547" spans="2:2" ht="14.25" customHeight="1" x14ac:dyDescent="0.25">
      <c r="B547" s="1"/>
    </row>
    <row r="548" spans="2:2" ht="14.25" customHeight="1" x14ac:dyDescent="0.25">
      <c r="B548" s="1"/>
    </row>
    <row r="549" spans="2:2" ht="14.25" customHeight="1" x14ac:dyDescent="0.25">
      <c r="B549" s="1"/>
    </row>
    <row r="550" spans="2:2" ht="14.25" customHeight="1" x14ac:dyDescent="0.25">
      <c r="B550" s="1"/>
    </row>
    <row r="551" spans="2:2" ht="14.25" customHeight="1" x14ac:dyDescent="0.25">
      <c r="B551" s="1"/>
    </row>
    <row r="552" spans="2:2" ht="14.25" customHeight="1" x14ac:dyDescent="0.25">
      <c r="B552" s="1"/>
    </row>
    <row r="553" spans="2:2" ht="14.25" customHeight="1" x14ac:dyDescent="0.25">
      <c r="B553" s="1"/>
    </row>
    <row r="554" spans="2:2" ht="14.25" customHeight="1" x14ac:dyDescent="0.25">
      <c r="B554" s="1"/>
    </row>
    <row r="555" spans="2:2" ht="14.25" customHeight="1" x14ac:dyDescent="0.25">
      <c r="B555" s="1"/>
    </row>
    <row r="556" spans="2:2" ht="14.25" customHeight="1" x14ac:dyDescent="0.25">
      <c r="B556" s="1"/>
    </row>
    <row r="557" spans="2:2" ht="14.25" customHeight="1" x14ac:dyDescent="0.25">
      <c r="B557" s="1"/>
    </row>
    <row r="558" spans="2:2" ht="14.25" customHeight="1" x14ac:dyDescent="0.25">
      <c r="B558" s="1"/>
    </row>
    <row r="559" spans="2:2" ht="14.25" customHeight="1" x14ac:dyDescent="0.25">
      <c r="B559" s="1"/>
    </row>
    <row r="560" spans="2:2" ht="14.25" customHeight="1" x14ac:dyDescent="0.25">
      <c r="B560" s="1"/>
    </row>
    <row r="561" spans="2:2" ht="14.25" customHeight="1" x14ac:dyDescent="0.25">
      <c r="B561" s="1"/>
    </row>
    <row r="562" spans="2:2" ht="14.25" customHeight="1" x14ac:dyDescent="0.25">
      <c r="B562" s="1"/>
    </row>
    <row r="563" spans="2:2" ht="14.25" customHeight="1" x14ac:dyDescent="0.25">
      <c r="B563" s="1"/>
    </row>
    <row r="564" spans="2:2" ht="14.25" customHeight="1" x14ac:dyDescent="0.25">
      <c r="B564" s="1"/>
    </row>
    <row r="565" spans="2:2" ht="14.25" customHeight="1" x14ac:dyDescent="0.25">
      <c r="B565" s="1"/>
    </row>
    <row r="566" spans="2:2" ht="14.25" customHeight="1" x14ac:dyDescent="0.25">
      <c r="B566" s="1"/>
    </row>
    <row r="567" spans="2:2" ht="14.25" customHeight="1" x14ac:dyDescent="0.25">
      <c r="B567" s="1"/>
    </row>
    <row r="568" spans="2:2" ht="14.25" customHeight="1" x14ac:dyDescent="0.25">
      <c r="B568" s="1"/>
    </row>
    <row r="569" spans="2:2" ht="14.25" customHeight="1" x14ac:dyDescent="0.25">
      <c r="B569" s="1"/>
    </row>
    <row r="570" spans="2:2" ht="14.25" customHeight="1" x14ac:dyDescent="0.25">
      <c r="B570" s="1"/>
    </row>
    <row r="571" spans="2:2" ht="14.25" customHeight="1" x14ac:dyDescent="0.25">
      <c r="B571" s="1"/>
    </row>
    <row r="572" spans="2:2" ht="14.25" customHeight="1" x14ac:dyDescent="0.25">
      <c r="B572" s="1"/>
    </row>
    <row r="573" spans="2:2" ht="14.25" customHeight="1" x14ac:dyDescent="0.25">
      <c r="B573" s="1"/>
    </row>
    <row r="574" spans="2:2" ht="14.25" customHeight="1" x14ac:dyDescent="0.25">
      <c r="B574" s="1"/>
    </row>
    <row r="575" spans="2:2" ht="14.25" customHeight="1" x14ac:dyDescent="0.25">
      <c r="B575" s="1"/>
    </row>
    <row r="576" spans="2:2" ht="14.25" customHeight="1" x14ac:dyDescent="0.25">
      <c r="B576" s="1"/>
    </row>
    <row r="577" spans="2:2" ht="14.25" customHeight="1" x14ac:dyDescent="0.25">
      <c r="B577" s="1"/>
    </row>
    <row r="578" spans="2:2" ht="14.25" customHeight="1" x14ac:dyDescent="0.25">
      <c r="B578" s="1"/>
    </row>
    <row r="579" spans="2:2" ht="14.25" customHeight="1" x14ac:dyDescent="0.25">
      <c r="B579" s="1"/>
    </row>
    <row r="580" spans="2:2" ht="14.25" customHeight="1" x14ac:dyDescent="0.25">
      <c r="B580" s="1"/>
    </row>
    <row r="581" spans="2:2" ht="14.25" customHeight="1" x14ac:dyDescent="0.25">
      <c r="B581" s="1"/>
    </row>
    <row r="582" spans="2:2" ht="14.25" customHeight="1" x14ac:dyDescent="0.25">
      <c r="B582" s="1"/>
    </row>
    <row r="583" spans="2:2" ht="14.25" customHeight="1" x14ac:dyDescent="0.25">
      <c r="B583" s="1"/>
    </row>
    <row r="584" spans="2:2" ht="14.25" customHeight="1" x14ac:dyDescent="0.25">
      <c r="B584" s="1"/>
    </row>
    <row r="585" spans="2:2" ht="14.25" customHeight="1" x14ac:dyDescent="0.25">
      <c r="B585" s="1"/>
    </row>
    <row r="586" spans="2:2" ht="14.25" customHeight="1" x14ac:dyDescent="0.25">
      <c r="B586" s="1"/>
    </row>
    <row r="587" spans="2:2" ht="14.25" customHeight="1" x14ac:dyDescent="0.25">
      <c r="B587" s="1"/>
    </row>
    <row r="588" spans="2:2" ht="14.25" customHeight="1" x14ac:dyDescent="0.25">
      <c r="B588" s="1"/>
    </row>
    <row r="589" spans="2:2" ht="14.25" customHeight="1" x14ac:dyDescent="0.25">
      <c r="B589" s="1"/>
    </row>
    <row r="590" spans="2:2" ht="14.25" customHeight="1" x14ac:dyDescent="0.25">
      <c r="B590" s="1"/>
    </row>
    <row r="591" spans="2:2" ht="14.25" customHeight="1" x14ac:dyDescent="0.25">
      <c r="B591" s="1"/>
    </row>
    <row r="592" spans="2:2" ht="14.25" customHeight="1" x14ac:dyDescent="0.25">
      <c r="B592" s="1"/>
    </row>
    <row r="593" spans="2:2" ht="14.25" customHeight="1" x14ac:dyDescent="0.25">
      <c r="B593" s="1"/>
    </row>
    <row r="594" spans="2:2" ht="14.25" customHeight="1" x14ac:dyDescent="0.25">
      <c r="B594" s="1"/>
    </row>
    <row r="595" spans="2:2" ht="14.25" customHeight="1" x14ac:dyDescent="0.25">
      <c r="B595" s="1"/>
    </row>
    <row r="596" spans="2:2" ht="14.25" customHeight="1" x14ac:dyDescent="0.25">
      <c r="B596" s="1"/>
    </row>
    <row r="597" spans="2:2" ht="14.25" customHeight="1" x14ac:dyDescent="0.25">
      <c r="B597" s="1"/>
    </row>
    <row r="598" spans="2:2" ht="14.25" customHeight="1" x14ac:dyDescent="0.25">
      <c r="B598" s="1"/>
    </row>
    <row r="599" spans="2:2" ht="14.25" customHeight="1" x14ac:dyDescent="0.25">
      <c r="B599" s="1"/>
    </row>
    <row r="600" spans="2:2" ht="14.25" customHeight="1" x14ac:dyDescent="0.25">
      <c r="B600" s="1"/>
    </row>
    <row r="601" spans="2:2" ht="14.25" customHeight="1" x14ac:dyDescent="0.25">
      <c r="B601" s="1"/>
    </row>
    <row r="602" spans="2:2" ht="14.25" customHeight="1" x14ac:dyDescent="0.25">
      <c r="B602" s="1"/>
    </row>
    <row r="603" spans="2:2" ht="14.25" customHeight="1" x14ac:dyDescent="0.25">
      <c r="B603" s="1"/>
    </row>
    <row r="604" spans="2:2" ht="14.25" customHeight="1" x14ac:dyDescent="0.25">
      <c r="B604" s="1"/>
    </row>
    <row r="605" spans="2:2" ht="14.25" customHeight="1" x14ac:dyDescent="0.25">
      <c r="B605" s="1"/>
    </row>
    <row r="606" spans="2:2" ht="14.25" customHeight="1" x14ac:dyDescent="0.25">
      <c r="B606" s="1"/>
    </row>
    <row r="607" spans="2:2" ht="14.25" customHeight="1" x14ac:dyDescent="0.25">
      <c r="B607" s="1"/>
    </row>
    <row r="608" spans="2:2" ht="14.25" customHeight="1" x14ac:dyDescent="0.25">
      <c r="B608" s="1"/>
    </row>
    <row r="609" spans="2:2" ht="14.25" customHeight="1" x14ac:dyDescent="0.25">
      <c r="B609" s="1"/>
    </row>
    <row r="610" spans="2:2" ht="14.25" customHeight="1" x14ac:dyDescent="0.25">
      <c r="B610" s="1"/>
    </row>
    <row r="611" spans="2:2" ht="14.25" customHeight="1" x14ac:dyDescent="0.25">
      <c r="B611" s="1"/>
    </row>
    <row r="612" spans="2:2" ht="14.25" customHeight="1" x14ac:dyDescent="0.25">
      <c r="B612" s="1"/>
    </row>
    <row r="613" spans="2:2" ht="14.25" customHeight="1" x14ac:dyDescent="0.25">
      <c r="B613" s="1"/>
    </row>
    <row r="614" spans="2:2" ht="14.25" customHeight="1" x14ac:dyDescent="0.25">
      <c r="B614" s="1"/>
    </row>
    <row r="615" spans="2:2" ht="14.25" customHeight="1" x14ac:dyDescent="0.25">
      <c r="B615" s="1"/>
    </row>
    <row r="616" spans="2:2" ht="14.25" customHeight="1" x14ac:dyDescent="0.25">
      <c r="B616" s="1"/>
    </row>
    <row r="617" spans="2:2" ht="14.25" customHeight="1" x14ac:dyDescent="0.25">
      <c r="B617" s="1"/>
    </row>
    <row r="618" spans="2:2" ht="14.25" customHeight="1" x14ac:dyDescent="0.25">
      <c r="B618" s="1"/>
    </row>
    <row r="619" spans="2:2" ht="14.25" customHeight="1" x14ac:dyDescent="0.25">
      <c r="B619" s="1"/>
    </row>
    <row r="620" spans="2:2" ht="14.25" customHeight="1" x14ac:dyDescent="0.25">
      <c r="B620" s="1"/>
    </row>
    <row r="621" spans="2:2" ht="14.25" customHeight="1" x14ac:dyDescent="0.25">
      <c r="B621" s="1"/>
    </row>
    <row r="622" spans="2:2" ht="14.25" customHeight="1" x14ac:dyDescent="0.25">
      <c r="B622" s="1"/>
    </row>
    <row r="623" spans="2:2" ht="14.25" customHeight="1" x14ac:dyDescent="0.25">
      <c r="B623" s="1"/>
    </row>
    <row r="624" spans="2:2" ht="14.25" customHeight="1" x14ac:dyDescent="0.25">
      <c r="B624" s="1"/>
    </row>
    <row r="625" spans="2:2" ht="14.25" customHeight="1" x14ac:dyDescent="0.25">
      <c r="B625" s="1"/>
    </row>
    <row r="626" spans="2:2" ht="14.25" customHeight="1" x14ac:dyDescent="0.25">
      <c r="B626" s="1"/>
    </row>
    <row r="627" spans="2:2" ht="14.25" customHeight="1" x14ac:dyDescent="0.25">
      <c r="B627" s="1"/>
    </row>
    <row r="628" spans="2:2" ht="14.25" customHeight="1" x14ac:dyDescent="0.25">
      <c r="B628" s="1"/>
    </row>
    <row r="629" spans="2:2" ht="14.25" customHeight="1" x14ac:dyDescent="0.25">
      <c r="B629" s="1"/>
    </row>
    <row r="630" spans="2:2" ht="14.25" customHeight="1" x14ac:dyDescent="0.25">
      <c r="B630" s="1"/>
    </row>
    <row r="631" spans="2:2" ht="14.25" customHeight="1" x14ac:dyDescent="0.25">
      <c r="B631" s="1"/>
    </row>
    <row r="632" spans="2:2" ht="14.25" customHeight="1" x14ac:dyDescent="0.25">
      <c r="B632" s="1"/>
    </row>
    <row r="633" spans="2:2" ht="14.25" customHeight="1" x14ac:dyDescent="0.25">
      <c r="B633" s="1"/>
    </row>
    <row r="634" spans="2:2" ht="14.25" customHeight="1" x14ac:dyDescent="0.25">
      <c r="B634" s="1"/>
    </row>
    <row r="635" spans="2:2" ht="14.25" customHeight="1" x14ac:dyDescent="0.25">
      <c r="B635" s="1"/>
    </row>
    <row r="636" spans="2:2" ht="14.25" customHeight="1" x14ac:dyDescent="0.25">
      <c r="B636" s="1"/>
    </row>
    <row r="637" spans="2:2" ht="14.25" customHeight="1" x14ac:dyDescent="0.25">
      <c r="B637" s="1"/>
    </row>
    <row r="638" spans="2:2" ht="14.25" customHeight="1" x14ac:dyDescent="0.25">
      <c r="B638" s="1"/>
    </row>
    <row r="639" spans="2:2" ht="14.25" customHeight="1" x14ac:dyDescent="0.25">
      <c r="B639" s="1"/>
    </row>
    <row r="640" spans="2:2" ht="14.25" customHeight="1" x14ac:dyDescent="0.25">
      <c r="B640" s="1"/>
    </row>
    <row r="641" spans="2:2" ht="14.25" customHeight="1" x14ac:dyDescent="0.25">
      <c r="B641" s="1"/>
    </row>
    <row r="642" spans="2:2" ht="14.25" customHeight="1" x14ac:dyDescent="0.25">
      <c r="B642" s="1"/>
    </row>
    <row r="643" spans="2:2" ht="14.25" customHeight="1" x14ac:dyDescent="0.25">
      <c r="B643" s="1"/>
    </row>
    <row r="644" spans="2:2" ht="14.25" customHeight="1" x14ac:dyDescent="0.25">
      <c r="B644" s="1"/>
    </row>
    <row r="645" spans="2:2" ht="14.25" customHeight="1" x14ac:dyDescent="0.25">
      <c r="B645" s="1"/>
    </row>
    <row r="646" spans="2:2" ht="14.25" customHeight="1" x14ac:dyDescent="0.25">
      <c r="B646" s="1"/>
    </row>
    <row r="647" spans="2:2" ht="14.25" customHeight="1" x14ac:dyDescent="0.25">
      <c r="B647" s="1"/>
    </row>
    <row r="648" spans="2:2" ht="14.25" customHeight="1" x14ac:dyDescent="0.25">
      <c r="B648" s="1"/>
    </row>
    <row r="649" spans="2:2" ht="14.25" customHeight="1" x14ac:dyDescent="0.25">
      <c r="B649" s="1"/>
    </row>
    <row r="650" spans="2:2" ht="14.25" customHeight="1" x14ac:dyDescent="0.25">
      <c r="B650" s="1"/>
    </row>
    <row r="651" spans="2:2" ht="14.25" customHeight="1" x14ac:dyDescent="0.25">
      <c r="B651" s="1"/>
    </row>
    <row r="652" spans="2:2" ht="14.25" customHeight="1" x14ac:dyDescent="0.25">
      <c r="B652" s="1"/>
    </row>
    <row r="653" spans="2:2" ht="14.25" customHeight="1" x14ac:dyDescent="0.25">
      <c r="B653" s="1"/>
    </row>
    <row r="654" spans="2:2" ht="14.25" customHeight="1" x14ac:dyDescent="0.25">
      <c r="B654" s="1"/>
    </row>
    <row r="655" spans="2:2" ht="14.25" customHeight="1" x14ac:dyDescent="0.25">
      <c r="B655" s="1"/>
    </row>
    <row r="656" spans="2:2" ht="14.25" customHeight="1" x14ac:dyDescent="0.25">
      <c r="B656" s="1"/>
    </row>
    <row r="657" spans="2:2" ht="14.25" customHeight="1" x14ac:dyDescent="0.25">
      <c r="B657" s="1"/>
    </row>
    <row r="658" spans="2:2" ht="14.25" customHeight="1" x14ac:dyDescent="0.25">
      <c r="B658" s="1"/>
    </row>
    <row r="659" spans="2:2" ht="14.25" customHeight="1" x14ac:dyDescent="0.25">
      <c r="B659" s="1"/>
    </row>
    <row r="660" spans="2:2" ht="14.25" customHeight="1" x14ac:dyDescent="0.25">
      <c r="B660" s="1"/>
    </row>
    <row r="661" spans="2:2" ht="14.25" customHeight="1" x14ac:dyDescent="0.25">
      <c r="B661" s="1"/>
    </row>
    <row r="662" spans="2:2" ht="14.25" customHeight="1" x14ac:dyDescent="0.25">
      <c r="B662" s="1"/>
    </row>
    <row r="663" spans="2:2" ht="14.25" customHeight="1" x14ac:dyDescent="0.25">
      <c r="B663" s="1"/>
    </row>
    <row r="664" spans="2:2" ht="14.25" customHeight="1" x14ac:dyDescent="0.25">
      <c r="B664" s="1"/>
    </row>
    <row r="665" spans="2:2" ht="14.25" customHeight="1" x14ac:dyDescent="0.25">
      <c r="B665" s="1"/>
    </row>
    <row r="666" spans="2:2" ht="14.25" customHeight="1" x14ac:dyDescent="0.25">
      <c r="B666" s="1"/>
    </row>
    <row r="667" spans="2:2" ht="14.25" customHeight="1" x14ac:dyDescent="0.25">
      <c r="B667" s="1"/>
    </row>
    <row r="668" spans="2:2" ht="14.25" customHeight="1" x14ac:dyDescent="0.25">
      <c r="B668" s="1"/>
    </row>
    <row r="669" spans="2:2" ht="14.25" customHeight="1" x14ac:dyDescent="0.25">
      <c r="B669" s="1"/>
    </row>
    <row r="670" spans="2:2" ht="14.25" customHeight="1" x14ac:dyDescent="0.25">
      <c r="B670" s="1"/>
    </row>
    <row r="671" spans="2:2" ht="14.25" customHeight="1" x14ac:dyDescent="0.25">
      <c r="B671" s="1"/>
    </row>
    <row r="672" spans="2:2" ht="14.25" customHeight="1" x14ac:dyDescent="0.25">
      <c r="B672" s="1"/>
    </row>
    <row r="673" spans="2:2" ht="14.25" customHeight="1" x14ac:dyDescent="0.25">
      <c r="B673" s="1"/>
    </row>
    <row r="674" spans="2:2" ht="14.25" customHeight="1" x14ac:dyDescent="0.25">
      <c r="B674" s="1"/>
    </row>
    <row r="675" spans="2:2" ht="14.25" customHeight="1" x14ac:dyDescent="0.25">
      <c r="B675" s="1"/>
    </row>
    <row r="676" spans="2:2" ht="14.25" customHeight="1" x14ac:dyDescent="0.25">
      <c r="B676" s="1"/>
    </row>
    <row r="677" spans="2:2" ht="14.25" customHeight="1" x14ac:dyDescent="0.25">
      <c r="B677" s="1"/>
    </row>
    <row r="678" spans="2:2" ht="14.25" customHeight="1" x14ac:dyDescent="0.25">
      <c r="B678" s="1"/>
    </row>
    <row r="679" spans="2:2" ht="14.25" customHeight="1" x14ac:dyDescent="0.25">
      <c r="B679" s="1"/>
    </row>
    <row r="680" spans="2:2" ht="14.25" customHeight="1" x14ac:dyDescent="0.25">
      <c r="B680" s="1"/>
    </row>
    <row r="681" spans="2:2" ht="14.25" customHeight="1" x14ac:dyDescent="0.25">
      <c r="B681" s="1"/>
    </row>
    <row r="682" spans="2:2" ht="14.25" customHeight="1" x14ac:dyDescent="0.25">
      <c r="B682" s="1"/>
    </row>
    <row r="683" spans="2:2" ht="14.25" customHeight="1" x14ac:dyDescent="0.25">
      <c r="B683" s="1"/>
    </row>
    <row r="684" spans="2:2" ht="14.25" customHeight="1" x14ac:dyDescent="0.25">
      <c r="B684" s="1"/>
    </row>
    <row r="685" spans="2:2" ht="14.25" customHeight="1" x14ac:dyDescent="0.25">
      <c r="B685" s="1"/>
    </row>
    <row r="686" spans="2:2" ht="14.25" customHeight="1" x14ac:dyDescent="0.25">
      <c r="B686" s="1"/>
    </row>
    <row r="687" spans="2:2" ht="14.25" customHeight="1" x14ac:dyDescent="0.25">
      <c r="B687" s="1"/>
    </row>
    <row r="688" spans="2:2" ht="14.25" customHeight="1" x14ac:dyDescent="0.25">
      <c r="B688" s="1"/>
    </row>
    <row r="689" spans="2:2" ht="14.25" customHeight="1" x14ac:dyDescent="0.25">
      <c r="B689" s="1"/>
    </row>
    <row r="690" spans="2:2" ht="14.25" customHeight="1" x14ac:dyDescent="0.25">
      <c r="B690" s="1"/>
    </row>
    <row r="691" spans="2:2" ht="14.25" customHeight="1" x14ac:dyDescent="0.25">
      <c r="B691" s="1"/>
    </row>
    <row r="692" spans="2:2" ht="14.25" customHeight="1" x14ac:dyDescent="0.25">
      <c r="B692" s="1"/>
    </row>
    <row r="693" spans="2:2" ht="14.25" customHeight="1" x14ac:dyDescent="0.25">
      <c r="B693" s="1"/>
    </row>
    <row r="694" spans="2:2" ht="14.25" customHeight="1" x14ac:dyDescent="0.25">
      <c r="B694" s="1"/>
    </row>
    <row r="695" spans="2:2" ht="14.25" customHeight="1" x14ac:dyDescent="0.25">
      <c r="B695" s="1"/>
    </row>
    <row r="696" spans="2:2" ht="14.25" customHeight="1" x14ac:dyDescent="0.25">
      <c r="B696" s="1"/>
    </row>
    <row r="697" spans="2:2" ht="14.25" customHeight="1" x14ac:dyDescent="0.25">
      <c r="B697" s="1"/>
    </row>
    <row r="698" spans="2:2" ht="14.25" customHeight="1" x14ac:dyDescent="0.25">
      <c r="B698" s="1"/>
    </row>
    <row r="699" spans="2:2" ht="14.25" customHeight="1" x14ac:dyDescent="0.25">
      <c r="B699" s="1"/>
    </row>
    <row r="700" spans="2:2" ht="14.25" customHeight="1" x14ac:dyDescent="0.25">
      <c r="B700" s="1"/>
    </row>
    <row r="701" spans="2:2" ht="14.25" customHeight="1" x14ac:dyDescent="0.25">
      <c r="B701" s="1"/>
    </row>
    <row r="702" spans="2:2" ht="14.25" customHeight="1" x14ac:dyDescent="0.25">
      <c r="B702" s="1"/>
    </row>
    <row r="703" spans="2:2" ht="14.25" customHeight="1" x14ac:dyDescent="0.25">
      <c r="B703" s="1"/>
    </row>
    <row r="704" spans="2:2" ht="14.25" customHeight="1" x14ac:dyDescent="0.25">
      <c r="B704" s="1"/>
    </row>
    <row r="705" spans="2:2" ht="14.25" customHeight="1" x14ac:dyDescent="0.25">
      <c r="B705" s="1"/>
    </row>
    <row r="706" spans="2:2" ht="14.25" customHeight="1" x14ac:dyDescent="0.25">
      <c r="B706" s="1"/>
    </row>
    <row r="707" spans="2:2" ht="14.25" customHeight="1" x14ac:dyDescent="0.25">
      <c r="B707" s="1"/>
    </row>
    <row r="708" spans="2:2" ht="14.25" customHeight="1" x14ac:dyDescent="0.25">
      <c r="B708" s="1"/>
    </row>
    <row r="709" spans="2:2" ht="14.25" customHeight="1" x14ac:dyDescent="0.25">
      <c r="B709" s="1"/>
    </row>
    <row r="710" spans="2:2" ht="14.25" customHeight="1" x14ac:dyDescent="0.25">
      <c r="B710" s="1"/>
    </row>
    <row r="711" spans="2:2" ht="14.25" customHeight="1" x14ac:dyDescent="0.25">
      <c r="B711" s="1"/>
    </row>
    <row r="712" spans="2:2" ht="14.25" customHeight="1" x14ac:dyDescent="0.25">
      <c r="B712" s="1"/>
    </row>
    <row r="713" spans="2:2" ht="14.25" customHeight="1" x14ac:dyDescent="0.25">
      <c r="B713" s="1"/>
    </row>
    <row r="714" spans="2:2" ht="14.25" customHeight="1" x14ac:dyDescent="0.25">
      <c r="B714" s="1"/>
    </row>
    <row r="715" spans="2:2" ht="14.25" customHeight="1" x14ac:dyDescent="0.25">
      <c r="B715" s="1"/>
    </row>
    <row r="716" spans="2:2" ht="14.25" customHeight="1" x14ac:dyDescent="0.25">
      <c r="B716" s="1"/>
    </row>
    <row r="717" spans="2:2" ht="14.25" customHeight="1" x14ac:dyDescent="0.25">
      <c r="B717" s="1"/>
    </row>
    <row r="718" spans="2:2" ht="14.25" customHeight="1" x14ac:dyDescent="0.25">
      <c r="B718" s="1"/>
    </row>
    <row r="719" spans="2:2" ht="14.25" customHeight="1" x14ac:dyDescent="0.25">
      <c r="B719" s="1"/>
    </row>
    <row r="720" spans="2:2" ht="14.25" customHeight="1" x14ac:dyDescent="0.25">
      <c r="B720" s="1"/>
    </row>
    <row r="721" spans="2:2" ht="14.25" customHeight="1" x14ac:dyDescent="0.25">
      <c r="B721" s="1"/>
    </row>
    <row r="722" spans="2:2" ht="14.25" customHeight="1" x14ac:dyDescent="0.25">
      <c r="B722" s="1"/>
    </row>
    <row r="723" spans="2:2" ht="14.25" customHeight="1" x14ac:dyDescent="0.25">
      <c r="B723" s="1"/>
    </row>
    <row r="724" spans="2:2" ht="14.25" customHeight="1" x14ac:dyDescent="0.25">
      <c r="B724" s="1"/>
    </row>
    <row r="725" spans="2:2" ht="14.25" customHeight="1" x14ac:dyDescent="0.25">
      <c r="B725" s="1"/>
    </row>
    <row r="726" spans="2:2" ht="14.25" customHeight="1" x14ac:dyDescent="0.25">
      <c r="B726" s="1"/>
    </row>
    <row r="727" spans="2:2" ht="14.25" customHeight="1" x14ac:dyDescent="0.25">
      <c r="B727" s="1"/>
    </row>
    <row r="728" spans="2:2" ht="14.25" customHeight="1" x14ac:dyDescent="0.25">
      <c r="B728" s="1"/>
    </row>
    <row r="729" spans="2:2" ht="14.25" customHeight="1" x14ac:dyDescent="0.25">
      <c r="B729" s="1"/>
    </row>
    <row r="730" spans="2:2" ht="14.25" customHeight="1" x14ac:dyDescent="0.25">
      <c r="B730" s="1"/>
    </row>
    <row r="731" spans="2:2" ht="14.25" customHeight="1" x14ac:dyDescent="0.25">
      <c r="B731" s="1"/>
    </row>
    <row r="732" spans="2:2" ht="14.25" customHeight="1" x14ac:dyDescent="0.25">
      <c r="B732" s="1"/>
    </row>
    <row r="733" spans="2:2" ht="14.25" customHeight="1" x14ac:dyDescent="0.25">
      <c r="B733" s="1"/>
    </row>
    <row r="734" spans="2:2" ht="14.25" customHeight="1" x14ac:dyDescent="0.25">
      <c r="B734" s="1"/>
    </row>
    <row r="735" spans="2:2" ht="14.25" customHeight="1" x14ac:dyDescent="0.25">
      <c r="B735" s="1"/>
    </row>
    <row r="736" spans="2:2" ht="14.25" customHeight="1" x14ac:dyDescent="0.25">
      <c r="B736" s="1"/>
    </row>
    <row r="737" spans="2:2" ht="14.25" customHeight="1" x14ac:dyDescent="0.25">
      <c r="B737" s="1"/>
    </row>
    <row r="738" spans="2:2" ht="14.25" customHeight="1" x14ac:dyDescent="0.25">
      <c r="B738" s="1"/>
    </row>
    <row r="739" spans="2:2" ht="14.25" customHeight="1" x14ac:dyDescent="0.25">
      <c r="B739" s="1"/>
    </row>
    <row r="740" spans="2:2" ht="14.25" customHeight="1" x14ac:dyDescent="0.25">
      <c r="B740" s="1"/>
    </row>
    <row r="741" spans="2:2" ht="14.25" customHeight="1" x14ac:dyDescent="0.25">
      <c r="B741" s="1"/>
    </row>
    <row r="742" spans="2:2" ht="14.25" customHeight="1" x14ac:dyDescent="0.25">
      <c r="B742" s="1"/>
    </row>
    <row r="743" spans="2:2" ht="14.25" customHeight="1" x14ac:dyDescent="0.25">
      <c r="B743" s="1"/>
    </row>
    <row r="744" spans="2:2" ht="14.25" customHeight="1" x14ac:dyDescent="0.25">
      <c r="B744" s="1"/>
    </row>
    <row r="745" spans="2:2" ht="14.25" customHeight="1" x14ac:dyDescent="0.25">
      <c r="B745" s="1"/>
    </row>
    <row r="746" spans="2:2" ht="14.25" customHeight="1" x14ac:dyDescent="0.25">
      <c r="B746" s="1"/>
    </row>
    <row r="747" spans="2:2" ht="14.25" customHeight="1" x14ac:dyDescent="0.25">
      <c r="B747" s="1"/>
    </row>
    <row r="748" spans="2:2" ht="14.25" customHeight="1" x14ac:dyDescent="0.25">
      <c r="B748" s="1"/>
    </row>
    <row r="749" spans="2:2" ht="14.25" customHeight="1" x14ac:dyDescent="0.25">
      <c r="B749" s="1"/>
    </row>
    <row r="750" spans="2:2" ht="14.25" customHeight="1" x14ac:dyDescent="0.25">
      <c r="B750" s="1"/>
    </row>
    <row r="751" spans="2:2" ht="14.25" customHeight="1" x14ac:dyDescent="0.25">
      <c r="B751" s="1"/>
    </row>
    <row r="752" spans="2:2" ht="14.25" customHeight="1" x14ac:dyDescent="0.25">
      <c r="B752" s="1"/>
    </row>
    <row r="753" spans="2:2" ht="14.25" customHeight="1" x14ac:dyDescent="0.25">
      <c r="B753" s="1"/>
    </row>
    <row r="754" spans="2:2" ht="14.25" customHeight="1" x14ac:dyDescent="0.25">
      <c r="B754" s="1"/>
    </row>
    <row r="755" spans="2:2" ht="14.25" customHeight="1" x14ac:dyDescent="0.25">
      <c r="B755" s="1"/>
    </row>
    <row r="756" spans="2:2" ht="14.25" customHeight="1" x14ac:dyDescent="0.25">
      <c r="B756" s="1"/>
    </row>
    <row r="757" spans="2:2" ht="14.25" customHeight="1" x14ac:dyDescent="0.25">
      <c r="B757" s="1"/>
    </row>
    <row r="758" spans="2:2" ht="14.25" customHeight="1" x14ac:dyDescent="0.25">
      <c r="B758" s="1"/>
    </row>
    <row r="759" spans="2:2" ht="14.25" customHeight="1" x14ac:dyDescent="0.25">
      <c r="B759" s="1"/>
    </row>
    <row r="760" spans="2:2" ht="14.25" customHeight="1" x14ac:dyDescent="0.25">
      <c r="B760" s="1"/>
    </row>
    <row r="761" spans="2:2" ht="14.25" customHeight="1" x14ac:dyDescent="0.25">
      <c r="B761" s="1"/>
    </row>
    <row r="762" spans="2:2" ht="14.25" customHeight="1" x14ac:dyDescent="0.25">
      <c r="B762" s="1"/>
    </row>
    <row r="763" spans="2:2" ht="14.25" customHeight="1" x14ac:dyDescent="0.25">
      <c r="B763" s="1"/>
    </row>
    <row r="764" spans="2:2" ht="14.25" customHeight="1" x14ac:dyDescent="0.25">
      <c r="B764" s="1"/>
    </row>
    <row r="765" spans="2:2" ht="14.25" customHeight="1" x14ac:dyDescent="0.25">
      <c r="B765" s="1"/>
    </row>
    <row r="766" spans="2:2" ht="14.25" customHeight="1" x14ac:dyDescent="0.25">
      <c r="B766" s="1"/>
    </row>
    <row r="767" spans="2:2" ht="14.25" customHeight="1" x14ac:dyDescent="0.25">
      <c r="B767" s="1"/>
    </row>
    <row r="768" spans="2:2" ht="14.25" customHeight="1" x14ac:dyDescent="0.25">
      <c r="B768" s="1"/>
    </row>
    <row r="769" spans="2:2" ht="14.25" customHeight="1" x14ac:dyDescent="0.25">
      <c r="B769" s="1"/>
    </row>
    <row r="770" spans="2:2" ht="14.25" customHeight="1" x14ac:dyDescent="0.25">
      <c r="B770" s="1"/>
    </row>
    <row r="771" spans="2:2" ht="14.25" customHeight="1" x14ac:dyDescent="0.25">
      <c r="B771" s="1"/>
    </row>
    <row r="772" spans="2:2" ht="14.25" customHeight="1" x14ac:dyDescent="0.25">
      <c r="B772" s="1"/>
    </row>
    <row r="773" spans="2:2" ht="14.25" customHeight="1" x14ac:dyDescent="0.25">
      <c r="B773" s="1"/>
    </row>
    <row r="774" spans="2:2" ht="14.25" customHeight="1" x14ac:dyDescent="0.25">
      <c r="B774" s="1"/>
    </row>
    <row r="775" spans="2:2" ht="14.25" customHeight="1" x14ac:dyDescent="0.25">
      <c r="B775" s="1"/>
    </row>
    <row r="776" spans="2:2" ht="14.25" customHeight="1" x14ac:dyDescent="0.25">
      <c r="B776" s="1"/>
    </row>
    <row r="777" spans="2:2" ht="14.25" customHeight="1" x14ac:dyDescent="0.25">
      <c r="B777" s="1"/>
    </row>
    <row r="778" spans="2:2" ht="14.25" customHeight="1" x14ac:dyDescent="0.25">
      <c r="B778" s="1"/>
    </row>
    <row r="779" spans="2:2" ht="14.25" customHeight="1" x14ac:dyDescent="0.25">
      <c r="B779" s="1"/>
    </row>
    <row r="780" spans="2:2" ht="14.25" customHeight="1" x14ac:dyDescent="0.25">
      <c r="B780" s="1"/>
    </row>
    <row r="781" spans="2:2" ht="14.25" customHeight="1" x14ac:dyDescent="0.25">
      <c r="B781" s="1"/>
    </row>
    <row r="782" spans="2:2" ht="14.25" customHeight="1" x14ac:dyDescent="0.25">
      <c r="B782" s="1"/>
    </row>
    <row r="783" spans="2:2" ht="14.25" customHeight="1" x14ac:dyDescent="0.25">
      <c r="B783" s="1"/>
    </row>
    <row r="784" spans="2:2" ht="14.25" customHeight="1" x14ac:dyDescent="0.25">
      <c r="B784" s="1"/>
    </row>
    <row r="785" spans="2:2" ht="14.25" customHeight="1" x14ac:dyDescent="0.25">
      <c r="B785" s="1"/>
    </row>
    <row r="786" spans="2:2" ht="14.25" customHeight="1" x14ac:dyDescent="0.25">
      <c r="B786" s="1"/>
    </row>
    <row r="787" spans="2:2" ht="14.25" customHeight="1" x14ac:dyDescent="0.25">
      <c r="B787" s="1"/>
    </row>
    <row r="788" spans="2:2" ht="14.25" customHeight="1" x14ac:dyDescent="0.25">
      <c r="B788" s="1"/>
    </row>
    <row r="789" spans="2:2" ht="14.25" customHeight="1" x14ac:dyDescent="0.25">
      <c r="B789" s="1"/>
    </row>
    <row r="790" spans="2:2" ht="14.25" customHeight="1" x14ac:dyDescent="0.25">
      <c r="B790" s="1"/>
    </row>
    <row r="791" spans="2:2" ht="14.25" customHeight="1" x14ac:dyDescent="0.25">
      <c r="B791" s="1"/>
    </row>
    <row r="792" spans="2:2" ht="14.25" customHeight="1" x14ac:dyDescent="0.25">
      <c r="B792" s="1"/>
    </row>
    <row r="793" spans="2:2" ht="14.25" customHeight="1" x14ac:dyDescent="0.25">
      <c r="B793" s="1"/>
    </row>
    <row r="794" spans="2:2" ht="14.25" customHeight="1" x14ac:dyDescent="0.25">
      <c r="B794" s="1"/>
    </row>
    <row r="795" spans="2:2" ht="14.25" customHeight="1" x14ac:dyDescent="0.25">
      <c r="B795" s="1"/>
    </row>
    <row r="796" spans="2:2" ht="14.25" customHeight="1" x14ac:dyDescent="0.25">
      <c r="B796" s="1"/>
    </row>
    <row r="797" spans="2:2" ht="14.25" customHeight="1" x14ac:dyDescent="0.25">
      <c r="B797" s="1"/>
    </row>
    <row r="798" spans="2:2" ht="14.25" customHeight="1" x14ac:dyDescent="0.25">
      <c r="B798" s="1"/>
    </row>
    <row r="799" spans="2:2" ht="14.25" customHeight="1" x14ac:dyDescent="0.25">
      <c r="B799" s="1"/>
    </row>
    <row r="800" spans="2:2" ht="14.25" customHeight="1" x14ac:dyDescent="0.25">
      <c r="B800" s="1"/>
    </row>
    <row r="801" spans="2:2" ht="14.25" customHeight="1" x14ac:dyDescent="0.25">
      <c r="B801" s="1"/>
    </row>
    <row r="802" spans="2:2" ht="14.25" customHeight="1" x14ac:dyDescent="0.25">
      <c r="B802" s="1"/>
    </row>
    <row r="803" spans="2:2" ht="14.25" customHeight="1" x14ac:dyDescent="0.25">
      <c r="B803" s="1"/>
    </row>
    <row r="804" spans="2:2" ht="14.25" customHeight="1" x14ac:dyDescent="0.25">
      <c r="B804" s="1"/>
    </row>
    <row r="805" spans="2:2" ht="14.25" customHeight="1" x14ac:dyDescent="0.25">
      <c r="B805" s="1"/>
    </row>
    <row r="806" spans="2:2" ht="14.25" customHeight="1" x14ac:dyDescent="0.25">
      <c r="B806" s="1"/>
    </row>
    <row r="807" spans="2:2" ht="14.25" customHeight="1" x14ac:dyDescent="0.25">
      <c r="B807" s="1"/>
    </row>
    <row r="808" spans="2:2" ht="14.25" customHeight="1" x14ac:dyDescent="0.25">
      <c r="B808" s="1"/>
    </row>
    <row r="809" spans="2:2" ht="14.25" customHeight="1" x14ac:dyDescent="0.25">
      <c r="B809" s="1"/>
    </row>
    <row r="810" spans="2:2" ht="14.25" customHeight="1" x14ac:dyDescent="0.25">
      <c r="B810" s="1"/>
    </row>
    <row r="811" spans="2:2" ht="14.25" customHeight="1" x14ac:dyDescent="0.25">
      <c r="B811" s="1"/>
    </row>
    <row r="812" spans="2:2" ht="14.25" customHeight="1" x14ac:dyDescent="0.25">
      <c r="B812" s="1"/>
    </row>
    <row r="813" spans="2:2" ht="14.25" customHeight="1" x14ac:dyDescent="0.25">
      <c r="B813" s="1"/>
    </row>
    <row r="814" spans="2:2" ht="14.25" customHeight="1" x14ac:dyDescent="0.25">
      <c r="B814" s="1"/>
    </row>
    <row r="815" spans="2:2" ht="14.25" customHeight="1" x14ac:dyDescent="0.25">
      <c r="B815" s="1"/>
    </row>
    <row r="816" spans="2:2" ht="14.25" customHeight="1" x14ac:dyDescent="0.25">
      <c r="B816" s="1"/>
    </row>
    <row r="817" spans="2:2" ht="14.25" customHeight="1" x14ac:dyDescent="0.25">
      <c r="B817" s="1"/>
    </row>
    <row r="818" spans="2:2" ht="14.25" customHeight="1" x14ac:dyDescent="0.25">
      <c r="B818" s="1"/>
    </row>
    <row r="819" spans="2:2" ht="14.25" customHeight="1" x14ac:dyDescent="0.25">
      <c r="B819" s="1"/>
    </row>
    <row r="820" spans="2:2" ht="14.25" customHeight="1" x14ac:dyDescent="0.25">
      <c r="B820" s="1"/>
    </row>
    <row r="821" spans="2:2" ht="14.25" customHeight="1" x14ac:dyDescent="0.25">
      <c r="B821" s="1"/>
    </row>
    <row r="822" spans="2:2" ht="14.25" customHeight="1" x14ac:dyDescent="0.25">
      <c r="B822" s="1"/>
    </row>
    <row r="823" spans="2:2" ht="14.25" customHeight="1" x14ac:dyDescent="0.25">
      <c r="B823" s="1"/>
    </row>
    <row r="824" spans="2:2" ht="14.25" customHeight="1" x14ac:dyDescent="0.25">
      <c r="B824" s="1"/>
    </row>
    <row r="825" spans="2:2" ht="14.25" customHeight="1" x14ac:dyDescent="0.25">
      <c r="B825" s="1"/>
    </row>
    <row r="826" spans="2:2" ht="14.25" customHeight="1" x14ac:dyDescent="0.25">
      <c r="B826" s="1"/>
    </row>
    <row r="827" spans="2:2" ht="14.25" customHeight="1" x14ac:dyDescent="0.25">
      <c r="B827" s="1"/>
    </row>
    <row r="828" spans="2:2" ht="14.25" customHeight="1" x14ac:dyDescent="0.25">
      <c r="B828" s="1"/>
    </row>
    <row r="829" spans="2:2" ht="14.25" customHeight="1" x14ac:dyDescent="0.25">
      <c r="B829" s="1"/>
    </row>
    <row r="830" spans="2:2" ht="14.25" customHeight="1" x14ac:dyDescent="0.25">
      <c r="B830" s="1"/>
    </row>
    <row r="831" spans="2:2" ht="14.25" customHeight="1" x14ac:dyDescent="0.25">
      <c r="B831" s="1"/>
    </row>
    <row r="832" spans="2:2" ht="14.25" customHeight="1" x14ac:dyDescent="0.25">
      <c r="B832" s="1"/>
    </row>
    <row r="833" spans="2:2" ht="14.25" customHeight="1" x14ac:dyDescent="0.25">
      <c r="B833" s="1"/>
    </row>
    <row r="834" spans="2:2" ht="14.25" customHeight="1" x14ac:dyDescent="0.25">
      <c r="B834" s="1"/>
    </row>
    <row r="835" spans="2:2" ht="14.25" customHeight="1" x14ac:dyDescent="0.25">
      <c r="B835" s="1"/>
    </row>
    <row r="836" spans="2:2" ht="14.25" customHeight="1" x14ac:dyDescent="0.25">
      <c r="B836" s="1"/>
    </row>
    <row r="837" spans="2:2" ht="14.25" customHeight="1" x14ac:dyDescent="0.25">
      <c r="B837" s="1"/>
    </row>
    <row r="838" spans="2:2" ht="14.25" customHeight="1" x14ac:dyDescent="0.25">
      <c r="B838" s="1"/>
    </row>
    <row r="839" spans="2:2" ht="14.25" customHeight="1" x14ac:dyDescent="0.25">
      <c r="B839" s="1"/>
    </row>
    <row r="840" spans="2:2" ht="14.25" customHeight="1" x14ac:dyDescent="0.25">
      <c r="B840" s="1"/>
    </row>
    <row r="841" spans="2:2" ht="14.25" customHeight="1" x14ac:dyDescent="0.25">
      <c r="B841" s="1"/>
    </row>
    <row r="842" spans="2:2" ht="14.25" customHeight="1" x14ac:dyDescent="0.25">
      <c r="B842" s="1"/>
    </row>
    <row r="843" spans="2:2" ht="14.25" customHeight="1" x14ac:dyDescent="0.25">
      <c r="B843" s="1"/>
    </row>
    <row r="844" spans="2:2" ht="14.25" customHeight="1" x14ac:dyDescent="0.25">
      <c r="B844" s="1"/>
    </row>
    <row r="845" spans="2:2" ht="14.25" customHeight="1" x14ac:dyDescent="0.25">
      <c r="B845" s="1"/>
    </row>
    <row r="846" spans="2:2" ht="14.25" customHeight="1" x14ac:dyDescent="0.25">
      <c r="B846" s="1"/>
    </row>
    <row r="847" spans="2:2" ht="14.25" customHeight="1" x14ac:dyDescent="0.25">
      <c r="B847" s="1"/>
    </row>
    <row r="848" spans="2:2" ht="14.25" customHeight="1" x14ac:dyDescent="0.25">
      <c r="B848" s="1"/>
    </row>
    <row r="849" spans="2:2" ht="14.25" customHeight="1" x14ac:dyDescent="0.25">
      <c r="B849" s="1"/>
    </row>
    <row r="850" spans="2:2" ht="14.25" customHeight="1" x14ac:dyDescent="0.25">
      <c r="B850" s="1"/>
    </row>
    <row r="851" spans="2:2" ht="14.25" customHeight="1" x14ac:dyDescent="0.25">
      <c r="B851" s="1"/>
    </row>
    <row r="852" spans="2:2" ht="14.25" customHeight="1" x14ac:dyDescent="0.25">
      <c r="B852" s="1"/>
    </row>
    <row r="853" spans="2:2" ht="14.25" customHeight="1" x14ac:dyDescent="0.25">
      <c r="B853" s="1"/>
    </row>
    <row r="854" spans="2:2" ht="14.25" customHeight="1" x14ac:dyDescent="0.25">
      <c r="B854" s="1"/>
    </row>
    <row r="855" spans="2:2" ht="14.25" customHeight="1" x14ac:dyDescent="0.25">
      <c r="B855" s="1"/>
    </row>
    <row r="856" spans="2:2" ht="14.25" customHeight="1" x14ac:dyDescent="0.25">
      <c r="B856" s="1"/>
    </row>
    <row r="857" spans="2:2" ht="14.25" customHeight="1" x14ac:dyDescent="0.25">
      <c r="B857" s="1"/>
    </row>
    <row r="858" spans="2:2" ht="14.25" customHeight="1" x14ac:dyDescent="0.25">
      <c r="B858" s="1"/>
    </row>
    <row r="859" spans="2:2" ht="14.25" customHeight="1" x14ac:dyDescent="0.25">
      <c r="B859" s="1"/>
    </row>
    <row r="860" spans="2:2" ht="14.25" customHeight="1" x14ac:dyDescent="0.25">
      <c r="B860" s="1"/>
    </row>
    <row r="861" spans="2:2" ht="14.25" customHeight="1" x14ac:dyDescent="0.25">
      <c r="B861" s="1"/>
    </row>
    <row r="862" spans="2:2" ht="14.25" customHeight="1" x14ac:dyDescent="0.25">
      <c r="B862" s="1"/>
    </row>
    <row r="863" spans="2:2" ht="14.25" customHeight="1" x14ac:dyDescent="0.25">
      <c r="B863" s="1"/>
    </row>
    <row r="864" spans="2:2" ht="14.25" customHeight="1" x14ac:dyDescent="0.25">
      <c r="B864" s="1"/>
    </row>
    <row r="865" spans="2:2" ht="14.25" customHeight="1" x14ac:dyDescent="0.25">
      <c r="B865" s="1"/>
    </row>
    <row r="866" spans="2:2" ht="14.25" customHeight="1" x14ac:dyDescent="0.25">
      <c r="B866" s="1"/>
    </row>
    <row r="867" spans="2:2" ht="14.25" customHeight="1" x14ac:dyDescent="0.25">
      <c r="B867" s="1"/>
    </row>
    <row r="868" spans="2:2" ht="14.25" customHeight="1" x14ac:dyDescent="0.25">
      <c r="B868" s="1"/>
    </row>
    <row r="869" spans="2:2" ht="14.25" customHeight="1" x14ac:dyDescent="0.25">
      <c r="B869" s="1"/>
    </row>
    <row r="870" spans="2:2" ht="14.25" customHeight="1" x14ac:dyDescent="0.25">
      <c r="B870" s="1"/>
    </row>
    <row r="871" spans="2:2" ht="14.25" customHeight="1" x14ac:dyDescent="0.25">
      <c r="B871" s="1"/>
    </row>
    <row r="872" spans="2:2" ht="14.25" customHeight="1" x14ac:dyDescent="0.25">
      <c r="B872" s="1"/>
    </row>
    <row r="873" spans="2:2" ht="14.25" customHeight="1" x14ac:dyDescent="0.25">
      <c r="B873" s="1"/>
    </row>
    <row r="874" spans="2:2" ht="14.25" customHeight="1" x14ac:dyDescent="0.25">
      <c r="B874" s="1"/>
    </row>
    <row r="875" spans="2:2" ht="14.25" customHeight="1" x14ac:dyDescent="0.25">
      <c r="B875" s="1"/>
    </row>
    <row r="876" spans="2:2" ht="14.25" customHeight="1" x14ac:dyDescent="0.25">
      <c r="B876" s="1"/>
    </row>
    <row r="877" spans="2:2" ht="14.25" customHeight="1" x14ac:dyDescent="0.25">
      <c r="B877" s="1"/>
    </row>
    <row r="878" spans="2:2" ht="14.25" customHeight="1" x14ac:dyDescent="0.25">
      <c r="B878" s="1"/>
    </row>
    <row r="879" spans="2:2" ht="14.25" customHeight="1" x14ac:dyDescent="0.25">
      <c r="B879" s="1"/>
    </row>
    <row r="880" spans="2:2" ht="14.25" customHeight="1" x14ac:dyDescent="0.25">
      <c r="B880" s="1"/>
    </row>
    <row r="881" spans="2:2" ht="14.25" customHeight="1" x14ac:dyDescent="0.25">
      <c r="B881" s="1"/>
    </row>
    <row r="882" spans="2:2" ht="14.25" customHeight="1" x14ac:dyDescent="0.25">
      <c r="B882" s="1"/>
    </row>
    <row r="883" spans="2:2" ht="14.25" customHeight="1" x14ac:dyDescent="0.25">
      <c r="B883" s="1"/>
    </row>
    <row r="884" spans="2:2" ht="14.25" customHeight="1" x14ac:dyDescent="0.25">
      <c r="B884" s="1"/>
    </row>
    <row r="885" spans="2:2" ht="14.25" customHeight="1" x14ac:dyDescent="0.25">
      <c r="B885" s="1"/>
    </row>
    <row r="886" spans="2:2" ht="14.25" customHeight="1" x14ac:dyDescent="0.25">
      <c r="B886" s="1"/>
    </row>
    <row r="887" spans="2:2" ht="14.25" customHeight="1" x14ac:dyDescent="0.25">
      <c r="B887" s="1"/>
    </row>
    <row r="888" spans="2:2" ht="14.25" customHeight="1" x14ac:dyDescent="0.25">
      <c r="B888" s="1"/>
    </row>
    <row r="889" spans="2:2" ht="14.25" customHeight="1" x14ac:dyDescent="0.25">
      <c r="B889" s="1"/>
    </row>
    <row r="890" spans="2:2" ht="14.25" customHeight="1" x14ac:dyDescent="0.25">
      <c r="B890" s="1"/>
    </row>
    <row r="891" spans="2:2" ht="14.25" customHeight="1" x14ac:dyDescent="0.25">
      <c r="B891" s="1"/>
    </row>
    <row r="892" spans="2:2" ht="14.25" customHeight="1" x14ac:dyDescent="0.25">
      <c r="B892" s="1"/>
    </row>
    <row r="893" spans="2:2" ht="14.25" customHeight="1" x14ac:dyDescent="0.25">
      <c r="B893" s="1"/>
    </row>
    <row r="894" spans="2:2" ht="14.25" customHeight="1" x14ac:dyDescent="0.25">
      <c r="B894" s="1"/>
    </row>
    <row r="895" spans="2:2" ht="14.25" customHeight="1" x14ac:dyDescent="0.25">
      <c r="B895" s="1"/>
    </row>
    <row r="896" spans="2:2" ht="14.25" customHeight="1" x14ac:dyDescent="0.25">
      <c r="B896" s="1"/>
    </row>
    <row r="897" spans="2:2" ht="14.25" customHeight="1" x14ac:dyDescent="0.25">
      <c r="B897" s="1"/>
    </row>
    <row r="898" spans="2:2" ht="14.25" customHeight="1" x14ac:dyDescent="0.25">
      <c r="B898" s="1"/>
    </row>
    <row r="899" spans="2:2" ht="14.25" customHeight="1" x14ac:dyDescent="0.25">
      <c r="B899" s="1"/>
    </row>
    <row r="900" spans="2:2" ht="14.25" customHeight="1" x14ac:dyDescent="0.25">
      <c r="B900" s="1"/>
    </row>
    <row r="901" spans="2:2" ht="14.25" customHeight="1" x14ac:dyDescent="0.25">
      <c r="B901" s="1"/>
    </row>
    <row r="902" spans="2:2" ht="14.25" customHeight="1" x14ac:dyDescent="0.25">
      <c r="B902" s="1"/>
    </row>
    <row r="903" spans="2:2" ht="14.25" customHeight="1" x14ac:dyDescent="0.25">
      <c r="B903" s="1"/>
    </row>
    <row r="904" spans="2:2" ht="14.25" customHeight="1" x14ac:dyDescent="0.25">
      <c r="B904" s="1"/>
    </row>
    <row r="905" spans="2:2" ht="14.25" customHeight="1" x14ac:dyDescent="0.25">
      <c r="B905" s="1"/>
    </row>
    <row r="906" spans="2:2" ht="14.25" customHeight="1" x14ac:dyDescent="0.25">
      <c r="B906" s="1"/>
    </row>
    <row r="907" spans="2:2" ht="14.25" customHeight="1" x14ac:dyDescent="0.25">
      <c r="B907" s="1"/>
    </row>
    <row r="908" spans="2:2" ht="14.25" customHeight="1" x14ac:dyDescent="0.25">
      <c r="B908" s="1"/>
    </row>
    <row r="909" spans="2:2" ht="14.25" customHeight="1" x14ac:dyDescent="0.25">
      <c r="B909" s="1"/>
    </row>
    <row r="910" spans="2:2" ht="14.25" customHeight="1" x14ac:dyDescent="0.25">
      <c r="B910" s="1"/>
    </row>
    <row r="911" spans="2:2" ht="14.25" customHeight="1" x14ac:dyDescent="0.25">
      <c r="B911" s="1"/>
    </row>
    <row r="912" spans="2:2" ht="14.25" customHeight="1" x14ac:dyDescent="0.25">
      <c r="B912" s="1"/>
    </row>
    <row r="913" spans="2:2" ht="14.25" customHeight="1" x14ac:dyDescent="0.25">
      <c r="B913" s="1"/>
    </row>
    <row r="914" spans="2:2" ht="14.25" customHeight="1" x14ac:dyDescent="0.25">
      <c r="B914" s="1"/>
    </row>
    <row r="915" spans="2:2" ht="14.25" customHeight="1" x14ac:dyDescent="0.25">
      <c r="B915" s="1"/>
    </row>
    <row r="916" spans="2:2" ht="14.25" customHeight="1" x14ac:dyDescent="0.25">
      <c r="B916" s="1"/>
    </row>
    <row r="917" spans="2:2" ht="14.25" customHeight="1" x14ac:dyDescent="0.25">
      <c r="B917" s="1"/>
    </row>
    <row r="918" spans="2:2" ht="14.25" customHeight="1" x14ac:dyDescent="0.25">
      <c r="B918" s="1"/>
    </row>
    <row r="919" spans="2:2" ht="14.25" customHeight="1" x14ac:dyDescent="0.25">
      <c r="B919" s="1"/>
    </row>
    <row r="920" spans="2:2" ht="14.25" customHeight="1" x14ac:dyDescent="0.25">
      <c r="B920" s="1"/>
    </row>
    <row r="921" spans="2:2" ht="14.25" customHeight="1" x14ac:dyDescent="0.25">
      <c r="B921" s="1"/>
    </row>
    <row r="922" spans="2:2" ht="14.25" customHeight="1" x14ac:dyDescent="0.25">
      <c r="B922" s="1"/>
    </row>
    <row r="923" spans="2:2" ht="14.25" customHeight="1" x14ac:dyDescent="0.25">
      <c r="B923" s="1"/>
    </row>
    <row r="924" spans="2:2" ht="14.25" customHeight="1" x14ac:dyDescent="0.25">
      <c r="B924" s="1"/>
    </row>
    <row r="925" spans="2:2" ht="14.25" customHeight="1" x14ac:dyDescent="0.25">
      <c r="B925" s="1"/>
    </row>
    <row r="926" spans="2:2" ht="14.25" customHeight="1" x14ac:dyDescent="0.25">
      <c r="B926" s="1"/>
    </row>
    <row r="927" spans="2:2" ht="14.25" customHeight="1" x14ac:dyDescent="0.25">
      <c r="B927" s="1"/>
    </row>
    <row r="928" spans="2:2" ht="14.25" customHeight="1" x14ac:dyDescent="0.25">
      <c r="B928" s="1"/>
    </row>
    <row r="929" spans="2:2" ht="14.25" customHeight="1" x14ac:dyDescent="0.25">
      <c r="B929" s="1"/>
    </row>
    <row r="930" spans="2:2" ht="14.25" customHeight="1" x14ac:dyDescent="0.25">
      <c r="B930" s="1"/>
    </row>
    <row r="931" spans="2:2" ht="14.25" customHeight="1" x14ac:dyDescent="0.25">
      <c r="B931" s="1"/>
    </row>
    <row r="932" spans="2:2" ht="14.25" customHeight="1" x14ac:dyDescent="0.25">
      <c r="B932" s="1"/>
    </row>
    <row r="933" spans="2:2" ht="14.25" customHeight="1" x14ac:dyDescent="0.25">
      <c r="B933" s="1"/>
    </row>
    <row r="934" spans="2:2" ht="14.25" customHeight="1" x14ac:dyDescent="0.25">
      <c r="B934" s="1"/>
    </row>
    <row r="935" spans="2:2" ht="14.25" customHeight="1" x14ac:dyDescent="0.25">
      <c r="B935" s="1"/>
    </row>
    <row r="936" spans="2:2" ht="14.25" customHeight="1" x14ac:dyDescent="0.25">
      <c r="B936" s="1"/>
    </row>
    <row r="937" spans="2:2" ht="14.25" customHeight="1" x14ac:dyDescent="0.25">
      <c r="B937" s="1"/>
    </row>
    <row r="938" spans="2:2" ht="14.25" customHeight="1" x14ac:dyDescent="0.25">
      <c r="B938" s="1"/>
    </row>
    <row r="939" spans="2:2" ht="14.25" customHeight="1" x14ac:dyDescent="0.25">
      <c r="B939" s="1"/>
    </row>
    <row r="940" spans="2:2" ht="14.25" customHeight="1" x14ac:dyDescent="0.25">
      <c r="B940" s="1"/>
    </row>
    <row r="941" spans="2:2" ht="14.25" customHeight="1" x14ac:dyDescent="0.25">
      <c r="B941" s="1"/>
    </row>
    <row r="942" spans="2:2" ht="14.25" customHeight="1" x14ac:dyDescent="0.25">
      <c r="B942" s="1"/>
    </row>
    <row r="943" spans="2:2" ht="14.25" customHeight="1" x14ac:dyDescent="0.25">
      <c r="B943" s="1"/>
    </row>
    <row r="944" spans="2:2" ht="14.25" customHeight="1" x14ac:dyDescent="0.25">
      <c r="B944" s="1"/>
    </row>
    <row r="945" spans="2:2" ht="14.25" customHeight="1" x14ac:dyDescent="0.25">
      <c r="B945" s="1"/>
    </row>
    <row r="946" spans="2:2" ht="14.25" customHeight="1" x14ac:dyDescent="0.25">
      <c r="B946" s="1"/>
    </row>
    <row r="947" spans="2:2" ht="14.25" customHeight="1" x14ac:dyDescent="0.25">
      <c r="B947" s="1"/>
    </row>
    <row r="948" spans="2:2" ht="14.25" customHeight="1" x14ac:dyDescent="0.25">
      <c r="B948" s="1"/>
    </row>
    <row r="949" spans="2:2" ht="14.25" customHeight="1" x14ac:dyDescent="0.25">
      <c r="B949" s="1"/>
    </row>
    <row r="950" spans="2:2" ht="14.25" customHeight="1" x14ac:dyDescent="0.25">
      <c r="B950" s="1"/>
    </row>
    <row r="951" spans="2:2" ht="14.25" customHeight="1" x14ac:dyDescent="0.25">
      <c r="B951" s="1"/>
    </row>
    <row r="952" spans="2:2" ht="14.25" customHeight="1" x14ac:dyDescent="0.25">
      <c r="B952" s="1"/>
    </row>
    <row r="953" spans="2:2" ht="14.25" customHeight="1" x14ac:dyDescent="0.25">
      <c r="B953" s="1"/>
    </row>
    <row r="954" spans="2:2" ht="14.25" customHeight="1" x14ac:dyDescent="0.25">
      <c r="B954" s="1"/>
    </row>
    <row r="955" spans="2:2" ht="14.25" customHeight="1" x14ac:dyDescent="0.25">
      <c r="B955" s="1"/>
    </row>
    <row r="956" spans="2:2" ht="14.25" customHeight="1" x14ac:dyDescent="0.25">
      <c r="B956" s="1"/>
    </row>
    <row r="957" spans="2:2" ht="14.25" customHeight="1" x14ac:dyDescent="0.25">
      <c r="B957" s="1"/>
    </row>
    <row r="958" spans="2:2" ht="14.25" customHeight="1" x14ac:dyDescent="0.25">
      <c r="B958" s="1"/>
    </row>
    <row r="959" spans="2:2" ht="14.25" customHeight="1" x14ac:dyDescent="0.25">
      <c r="B959" s="1"/>
    </row>
    <row r="960" spans="2:2" ht="14.25" customHeight="1" x14ac:dyDescent="0.25">
      <c r="B960" s="1"/>
    </row>
    <row r="961" spans="2:2" ht="14.25" customHeight="1" x14ac:dyDescent="0.25">
      <c r="B961" s="1"/>
    </row>
    <row r="962" spans="2:2" ht="14.25" customHeight="1" x14ac:dyDescent="0.25">
      <c r="B962" s="1"/>
    </row>
    <row r="963" spans="2:2" ht="14.25" customHeight="1" x14ac:dyDescent="0.25">
      <c r="B963" s="1"/>
    </row>
    <row r="964" spans="2:2" ht="14.25" customHeight="1" x14ac:dyDescent="0.25">
      <c r="B964" s="1"/>
    </row>
    <row r="965" spans="2:2" ht="14.25" customHeight="1" x14ac:dyDescent="0.25">
      <c r="B965" s="1"/>
    </row>
    <row r="966" spans="2:2" ht="14.25" customHeight="1" x14ac:dyDescent="0.25">
      <c r="B966" s="1"/>
    </row>
    <row r="967" spans="2:2" ht="14.25" customHeight="1" x14ac:dyDescent="0.25">
      <c r="B967" s="1"/>
    </row>
    <row r="968" spans="2:2" ht="14.25" customHeight="1" x14ac:dyDescent="0.25">
      <c r="B968" s="1"/>
    </row>
    <row r="969" spans="2:2" ht="14.25" customHeight="1" x14ac:dyDescent="0.25">
      <c r="B969" s="1"/>
    </row>
    <row r="970" spans="2:2" ht="14.25" customHeight="1" x14ac:dyDescent="0.25">
      <c r="B970" s="1"/>
    </row>
    <row r="971" spans="2:2" ht="14.25" customHeight="1" x14ac:dyDescent="0.25">
      <c r="B971" s="1"/>
    </row>
    <row r="972" spans="2:2" ht="14.25" customHeight="1" x14ac:dyDescent="0.25">
      <c r="B972" s="1"/>
    </row>
    <row r="973" spans="2:2" ht="14.25" customHeight="1" x14ac:dyDescent="0.25">
      <c r="B973" s="1"/>
    </row>
    <row r="974" spans="2:2" ht="14.25" customHeight="1" x14ac:dyDescent="0.25">
      <c r="B974" s="1"/>
    </row>
    <row r="975" spans="2:2" ht="14.25" customHeight="1" x14ac:dyDescent="0.25">
      <c r="B975" s="1"/>
    </row>
    <row r="976" spans="2:2" ht="14.25" customHeight="1" x14ac:dyDescent="0.25">
      <c r="B976" s="1"/>
    </row>
    <row r="977" spans="2:2" ht="14.25" customHeight="1" x14ac:dyDescent="0.25">
      <c r="B977" s="1"/>
    </row>
    <row r="978" spans="2:2" ht="14.25" customHeight="1" x14ac:dyDescent="0.25">
      <c r="B978" s="1"/>
    </row>
    <row r="979" spans="2:2" ht="14.25" customHeight="1" x14ac:dyDescent="0.25">
      <c r="B979" s="1"/>
    </row>
    <row r="980" spans="2:2" ht="14.25" customHeight="1" x14ac:dyDescent="0.25">
      <c r="B980" s="1"/>
    </row>
    <row r="981" spans="2:2" ht="14.25" customHeight="1" x14ac:dyDescent="0.25">
      <c r="B981" s="1"/>
    </row>
    <row r="982" spans="2:2" ht="14.25" customHeight="1" x14ac:dyDescent="0.25">
      <c r="B982" s="1"/>
    </row>
    <row r="983" spans="2:2" ht="14.25" customHeight="1" x14ac:dyDescent="0.25">
      <c r="B983" s="1"/>
    </row>
    <row r="984" spans="2:2" ht="14.25" customHeight="1" x14ac:dyDescent="0.25">
      <c r="B984" s="1"/>
    </row>
    <row r="985" spans="2:2" ht="14.25" customHeight="1" x14ac:dyDescent="0.25">
      <c r="B985" s="1"/>
    </row>
    <row r="986" spans="2:2" ht="14.25" customHeight="1" x14ac:dyDescent="0.25">
      <c r="B986" s="1"/>
    </row>
    <row r="987" spans="2:2" ht="14.25" customHeight="1" x14ac:dyDescent="0.25">
      <c r="B987" s="1"/>
    </row>
    <row r="988" spans="2:2" ht="14.25" customHeight="1" x14ac:dyDescent="0.25">
      <c r="B988" s="1"/>
    </row>
    <row r="989" spans="2:2" ht="14.25" customHeight="1" x14ac:dyDescent="0.25">
      <c r="B989" s="1"/>
    </row>
    <row r="990" spans="2:2" ht="14.25" customHeight="1" x14ac:dyDescent="0.25">
      <c r="B990" s="1"/>
    </row>
    <row r="991" spans="2:2" ht="14.25" customHeight="1" x14ac:dyDescent="0.25">
      <c r="B991" s="1"/>
    </row>
    <row r="992" spans="2:2" ht="14.25" customHeight="1" x14ac:dyDescent="0.25">
      <c r="B992" s="1"/>
    </row>
    <row r="993" spans="2:2" ht="14.25" customHeight="1" x14ac:dyDescent="0.25">
      <c r="B993" s="1"/>
    </row>
    <row r="994" spans="2:2" ht="14.25" customHeight="1" x14ac:dyDescent="0.25">
      <c r="B994" s="1"/>
    </row>
    <row r="995" spans="2:2" ht="14.25" customHeight="1" x14ac:dyDescent="0.25">
      <c r="B995" s="1"/>
    </row>
    <row r="996" spans="2:2" ht="14.25" customHeight="1" x14ac:dyDescent="0.25">
      <c r="B996" s="1"/>
    </row>
    <row r="997" spans="2:2" ht="14.25" customHeight="1" x14ac:dyDescent="0.25">
      <c r="B997" s="1"/>
    </row>
    <row r="998" spans="2:2" ht="14.25" customHeight="1" x14ac:dyDescent="0.25">
      <c r="B998" s="1"/>
    </row>
    <row r="999" spans="2:2" ht="14.25" customHeight="1" x14ac:dyDescent="0.25">
      <c r="B999" s="1"/>
    </row>
    <row r="1000" spans="2:2" ht="14.25" customHeight="1" x14ac:dyDescent="0.25">
      <c r="B1000" s="1"/>
    </row>
  </sheetData>
  <pageMargins left="0.511811024" right="0.511811024" top="0.78740157499999996" bottom="0.78740157499999996"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pageSetUpPr fitToPage="1"/>
  </sheetPr>
  <dimension ref="A1:L449"/>
  <sheetViews>
    <sheetView topLeftCell="A10" workbookViewId="0"/>
  </sheetViews>
  <sheetFormatPr defaultColWidth="14.42578125" defaultRowHeight="15" customHeight="1" x14ac:dyDescent="0.25"/>
  <cols>
    <col min="1" max="1" width="8.7109375" customWidth="1"/>
    <col min="2" max="2" width="10.7109375" customWidth="1"/>
    <col min="3" max="3" width="115" customWidth="1"/>
    <col min="4" max="4" width="10" customWidth="1"/>
    <col min="5" max="5" width="15.5703125" customWidth="1"/>
    <col min="6" max="6" width="17" customWidth="1"/>
    <col min="7" max="7" width="17.85546875" customWidth="1"/>
    <col min="8" max="8" width="18.42578125" customWidth="1"/>
    <col min="9" max="9" width="21" customWidth="1"/>
    <col min="10" max="11" width="21.5703125" customWidth="1"/>
    <col min="12" max="12" width="19.5703125" customWidth="1"/>
  </cols>
  <sheetData>
    <row r="1" spans="1:12" ht="66" customHeight="1" x14ac:dyDescent="0.25">
      <c r="A1" s="7"/>
      <c r="B1" s="337" t="s">
        <v>24</v>
      </c>
      <c r="C1" s="338"/>
      <c r="D1" s="338"/>
      <c r="E1" s="338"/>
      <c r="F1" s="338"/>
      <c r="G1" s="338"/>
      <c r="H1" s="338"/>
      <c r="I1" s="338"/>
      <c r="J1" s="338"/>
      <c r="K1" s="338"/>
      <c r="L1" s="339"/>
    </row>
    <row r="2" spans="1:12" ht="24.75" customHeight="1" x14ac:dyDescent="0.25">
      <c r="A2" s="7"/>
      <c r="B2" s="8" t="s">
        <v>25</v>
      </c>
      <c r="C2" s="9"/>
      <c r="D2" s="10" t="s">
        <v>26</v>
      </c>
      <c r="E2" s="11"/>
      <c r="F2" s="11"/>
      <c r="G2" s="11"/>
      <c r="H2" s="11"/>
      <c r="I2" s="340" t="s">
        <v>27</v>
      </c>
      <c r="J2" s="341"/>
      <c r="K2" s="342" t="s">
        <v>28</v>
      </c>
      <c r="L2" s="343"/>
    </row>
    <row r="3" spans="1:12" ht="24" customHeight="1" x14ac:dyDescent="0.25">
      <c r="A3" s="7"/>
      <c r="B3" s="344" t="s">
        <v>29</v>
      </c>
      <c r="C3" s="345"/>
      <c r="D3" s="12" t="s">
        <v>30</v>
      </c>
      <c r="E3" s="13"/>
      <c r="F3" s="13"/>
      <c r="G3" s="13"/>
      <c r="H3" s="13"/>
      <c r="I3" s="342" t="s">
        <v>31</v>
      </c>
      <c r="J3" s="346"/>
      <c r="K3" s="346"/>
      <c r="L3" s="343"/>
    </row>
    <row r="4" spans="1:12" ht="30.75" customHeight="1" x14ac:dyDescent="0.25">
      <c r="A4" s="7"/>
      <c r="B4" s="350" t="s">
        <v>32</v>
      </c>
      <c r="C4" s="351"/>
      <c r="D4" s="14"/>
      <c r="E4" s="15"/>
      <c r="F4" s="16"/>
      <c r="G4" s="16"/>
      <c r="H4" s="16"/>
      <c r="I4" s="17"/>
      <c r="J4" s="18"/>
      <c r="K4" s="19" t="s">
        <v>33</v>
      </c>
      <c r="L4" s="20">
        <v>3493815.8103999998</v>
      </c>
    </row>
    <row r="5" spans="1:12" ht="28.5" customHeight="1" x14ac:dyDescent="0.25">
      <c r="A5" s="7"/>
      <c r="B5" s="352" t="s">
        <v>34</v>
      </c>
      <c r="C5" s="351"/>
      <c r="D5" s="14"/>
      <c r="E5" s="14"/>
      <c r="F5" s="16"/>
      <c r="G5" s="16"/>
      <c r="H5" s="16"/>
      <c r="I5" s="17"/>
      <c r="J5" s="18"/>
      <c r="K5" s="19" t="s">
        <v>35</v>
      </c>
      <c r="L5" s="21">
        <f>J448</f>
        <v>964522.98258333316</v>
      </c>
    </row>
    <row r="6" spans="1:12" ht="30" customHeight="1" x14ac:dyDescent="0.25">
      <c r="A6" s="7"/>
      <c r="B6" s="352" t="s">
        <v>36</v>
      </c>
      <c r="C6" s="351"/>
      <c r="D6" s="22"/>
      <c r="E6" s="22"/>
      <c r="F6" s="23"/>
      <c r="G6" s="23"/>
      <c r="H6" s="23"/>
      <c r="I6" s="17"/>
      <c r="J6" s="18"/>
      <c r="K6" s="19" t="s">
        <v>37</v>
      </c>
      <c r="L6" s="21">
        <f>L4-L5</f>
        <v>2529292.8278166666</v>
      </c>
    </row>
    <row r="7" spans="1:12" ht="30.75" customHeight="1" x14ac:dyDescent="0.25">
      <c r="A7" s="7"/>
      <c r="B7" s="358" t="s">
        <v>38</v>
      </c>
      <c r="C7" s="359"/>
      <c r="D7" s="24"/>
      <c r="E7" s="25"/>
      <c r="F7" s="26"/>
      <c r="G7" s="26"/>
      <c r="H7" s="26"/>
      <c r="I7" s="27"/>
      <c r="J7" s="28"/>
      <c r="K7" s="29" t="s">
        <v>39</v>
      </c>
      <c r="L7" s="30">
        <f>L448</f>
        <v>0.27606577877180849</v>
      </c>
    </row>
    <row r="8" spans="1:12" ht="31.5" customHeight="1" x14ac:dyDescent="0.25">
      <c r="A8" s="7"/>
      <c r="B8" s="360" t="s">
        <v>40</v>
      </c>
      <c r="C8" s="362" t="s">
        <v>41</v>
      </c>
      <c r="D8" s="364" t="s">
        <v>42</v>
      </c>
      <c r="E8" s="365" t="s">
        <v>43</v>
      </c>
      <c r="F8" s="367" t="s">
        <v>44</v>
      </c>
      <c r="G8" s="354"/>
      <c r="H8" s="355"/>
      <c r="I8" s="353" t="s">
        <v>45</v>
      </c>
      <c r="J8" s="354"/>
      <c r="K8" s="355"/>
      <c r="L8" s="356" t="s">
        <v>46</v>
      </c>
    </row>
    <row r="9" spans="1:12" ht="33" customHeight="1" x14ac:dyDescent="0.25">
      <c r="A9" s="7"/>
      <c r="B9" s="361"/>
      <c r="C9" s="363"/>
      <c r="D9" s="363"/>
      <c r="E9" s="366"/>
      <c r="F9" s="31" t="s">
        <v>47</v>
      </c>
      <c r="G9" s="32" t="s">
        <v>48</v>
      </c>
      <c r="H9" s="33" t="s">
        <v>49</v>
      </c>
      <c r="I9" s="34" t="s">
        <v>47</v>
      </c>
      <c r="J9" s="35" t="s">
        <v>48</v>
      </c>
      <c r="K9" s="36" t="s">
        <v>50</v>
      </c>
      <c r="L9" s="357"/>
    </row>
    <row r="10" spans="1:12" ht="49.5" customHeight="1" x14ac:dyDescent="0.25">
      <c r="A10" s="7"/>
      <c r="B10" s="37" t="s">
        <v>51</v>
      </c>
      <c r="C10" s="38" t="s">
        <v>52</v>
      </c>
      <c r="D10" s="39"/>
      <c r="E10" s="39"/>
      <c r="F10" s="40"/>
      <c r="G10" s="41"/>
      <c r="H10" s="42"/>
      <c r="I10" s="40">
        <f t="shared" ref="I10:K10" si="0">SUM(I11:I16)</f>
        <v>93423.24</v>
      </c>
      <c r="J10" s="41">
        <f t="shared" si="0"/>
        <v>27149.633333333331</v>
      </c>
      <c r="K10" s="43">
        <f t="shared" si="0"/>
        <v>27149.633333333331</v>
      </c>
      <c r="L10" s="44">
        <f t="shared" ref="L10:L224" si="1">K10/I10</f>
        <v>0.29060898908380112</v>
      </c>
    </row>
    <row r="11" spans="1:12" ht="49.5" customHeight="1" x14ac:dyDescent="0.25">
      <c r="A11" s="7"/>
      <c r="B11" s="45" t="s">
        <v>53</v>
      </c>
      <c r="C11" s="46" t="s">
        <v>54</v>
      </c>
      <c r="D11" s="47" t="s">
        <v>55</v>
      </c>
      <c r="E11" s="48">
        <v>10450.280000000001</v>
      </c>
      <c r="F11" s="49">
        <v>1</v>
      </c>
      <c r="G11" s="50">
        <v>0.5</v>
      </c>
      <c r="H11" s="51">
        <f t="shared" ref="H11:H16" si="2">G11</f>
        <v>0.5</v>
      </c>
      <c r="I11" s="52">
        <v>10450.280000000001</v>
      </c>
      <c r="J11" s="53">
        <f t="shared" ref="J11:J16" si="3">G11*E11</f>
        <v>5225.1400000000003</v>
      </c>
      <c r="K11" s="54">
        <f t="shared" ref="K11:K16" si="4">H11*E11</f>
        <v>5225.1400000000003</v>
      </c>
      <c r="L11" s="55">
        <f t="shared" si="1"/>
        <v>0.5</v>
      </c>
    </row>
    <row r="12" spans="1:12" ht="49.5" customHeight="1" x14ac:dyDescent="0.25">
      <c r="A12" s="7"/>
      <c r="B12" s="45" t="s">
        <v>56</v>
      </c>
      <c r="C12" s="56" t="s">
        <v>57</v>
      </c>
      <c r="D12" s="57" t="s">
        <v>42</v>
      </c>
      <c r="E12" s="58">
        <v>73258.16</v>
      </c>
      <c r="F12" s="49">
        <v>1</v>
      </c>
      <c r="G12" s="53">
        <f>F12/6</f>
        <v>0.16666666666666666</v>
      </c>
      <c r="H12" s="51">
        <f t="shared" si="2"/>
        <v>0.16666666666666666</v>
      </c>
      <c r="I12" s="59">
        <v>73258.16</v>
      </c>
      <c r="J12" s="53">
        <f t="shared" si="3"/>
        <v>12209.693333333333</v>
      </c>
      <c r="K12" s="54">
        <f t="shared" si="4"/>
        <v>12209.693333333333</v>
      </c>
      <c r="L12" s="55">
        <f t="shared" si="1"/>
        <v>0.16666666666666666</v>
      </c>
    </row>
    <row r="13" spans="1:12" ht="49.5" customHeight="1" x14ac:dyDescent="0.25">
      <c r="A13" s="7"/>
      <c r="B13" s="60" t="s">
        <v>58</v>
      </c>
      <c r="C13" s="46" t="s">
        <v>59</v>
      </c>
      <c r="D13" s="47" t="s">
        <v>42</v>
      </c>
      <c r="E13" s="58">
        <v>5.68</v>
      </c>
      <c r="F13" s="49">
        <v>50</v>
      </c>
      <c r="G13" s="50">
        <v>50</v>
      </c>
      <c r="H13" s="51">
        <f t="shared" si="2"/>
        <v>50</v>
      </c>
      <c r="I13" s="59">
        <v>284</v>
      </c>
      <c r="J13" s="53">
        <f t="shared" si="3"/>
        <v>284</v>
      </c>
      <c r="K13" s="54">
        <f t="shared" si="4"/>
        <v>284</v>
      </c>
      <c r="L13" s="55">
        <f t="shared" si="1"/>
        <v>1</v>
      </c>
    </row>
    <row r="14" spans="1:12" ht="49.5" customHeight="1" x14ac:dyDescent="0.25">
      <c r="A14" s="7"/>
      <c r="B14" s="45" t="s">
        <v>60</v>
      </c>
      <c r="C14" s="46" t="s">
        <v>61</v>
      </c>
      <c r="D14" s="47" t="s">
        <v>62</v>
      </c>
      <c r="E14" s="58">
        <v>9.1999999999999993</v>
      </c>
      <c r="F14" s="49">
        <v>250</v>
      </c>
      <c r="G14" s="50">
        <v>250</v>
      </c>
      <c r="H14" s="51">
        <f t="shared" si="2"/>
        <v>250</v>
      </c>
      <c r="I14" s="59">
        <v>2300</v>
      </c>
      <c r="J14" s="53">
        <f t="shared" si="3"/>
        <v>2300</v>
      </c>
      <c r="K14" s="54">
        <f t="shared" si="4"/>
        <v>2300</v>
      </c>
      <c r="L14" s="55">
        <f t="shared" si="1"/>
        <v>1</v>
      </c>
    </row>
    <row r="15" spans="1:12" ht="49.5" customHeight="1" x14ac:dyDescent="0.25">
      <c r="A15" s="7"/>
      <c r="B15" s="45" t="s">
        <v>63</v>
      </c>
      <c r="C15" s="56" t="s">
        <v>64</v>
      </c>
      <c r="D15" s="57" t="s">
        <v>65</v>
      </c>
      <c r="E15" s="58">
        <v>697.76</v>
      </c>
      <c r="F15" s="49">
        <v>6</v>
      </c>
      <c r="G15" s="50">
        <v>6</v>
      </c>
      <c r="H15" s="51">
        <f t="shared" si="2"/>
        <v>6</v>
      </c>
      <c r="I15" s="59">
        <v>4186.5600000000004</v>
      </c>
      <c r="J15" s="53">
        <f t="shared" si="3"/>
        <v>4186.5599999999995</v>
      </c>
      <c r="K15" s="54">
        <f t="shared" si="4"/>
        <v>4186.5599999999995</v>
      </c>
      <c r="L15" s="55">
        <f t="shared" si="1"/>
        <v>0.99999999999999978</v>
      </c>
    </row>
    <row r="16" spans="1:12" ht="60" customHeight="1" x14ac:dyDescent="0.25">
      <c r="A16" s="7"/>
      <c r="B16" s="45" t="s">
        <v>66</v>
      </c>
      <c r="C16" s="61" t="s">
        <v>67</v>
      </c>
      <c r="D16" s="62" t="s">
        <v>68</v>
      </c>
      <c r="E16" s="63">
        <v>368.03</v>
      </c>
      <c r="F16" s="49">
        <v>8</v>
      </c>
      <c r="G16" s="50">
        <v>8</v>
      </c>
      <c r="H16" s="51">
        <f t="shared" si="2"/>
        <v>8</v>
      </c>
      <c r="I16" s="49">
        <v>2944.24</v>
      </c>
      <c r="J16" s="53">
        <f t="shared" si="3"/>
        <v>2944.24</v>
      </c>
      <c r="K16" s="54">
        <f t="shared" si="4"/>
        <v>2944.24</v>
      </c>
      <c r="L16" s="55">
        <f t="shared" si="1"/>
        <v>1</v>
      </c>
    </row>
    <row r="17" spans="1:12" ht="49.5" customHeight="1" x14ac:dyDescent="0.25">
      <c r="A17" s="7"/>
      <c r="B17" s="64" t="s">
        <v>69</v>
      </c>
      <c r="C17" s="65" t="s">
        <v>70</v>
      </c>
      <c r="D17" s="66"/>
      <c r="E17" s="66"/>
      <c r="F17" s="67"/>
      <c r="G17" s="68"/>
      <c r="H17" s="69"/>
      <c r="I17" s="70">
        <f t="shared" ref="I17:K17" si="5">I18+I43+I60+I82+I104+I120+I142+I158+I186</f>
        <v>1882816.1854999997</v>
      </c>
      <c r="J17" s="71">
        <f t="shared" si="5"/>
        <v>937373.34924999985</v>
      </c>
      <c r="K17" s="69">
        <f t="shared" si="5"/>
        <v>937373.34924999985</v>
      </c>
      <c r="L17" s="72">
        <f t="shared" si="1"/>
        <v>0.49785706988761175</v>
      </c>
    </row>
    <row r="18" spans="1:12" ht="49.5" customHeight="1" x14ac:dyDescent="0.25">
      <c r="A18" s="7"/>
      <c r="B18" s="73" t="s">
        <v>71</v>
      </c>
      <c r="C18" s="74" t="s">
        <v>72</v>
      </c>
      <c r="D18" s="75"/>
      <c r="E18" s="75"/>
      <c r="F18" s="76"/>
      <c r="G18" s="77"/>
      <c r="H18" s="78">
        <f t="shared" ref="H18:H63" si="6">G18</f>
        <v>0</v>
      </c>
      <c r="I18" s="76">
        <f>SUM(I19:I42)/2</f>
        <v>111150.0557</v>
      </c>
      <c r="J18" s="79">
        <f>G18*E18</f>
        <v>0</v>
      </c>
      <c r="K18" s="80">
        <f>H18*E18</f>
        <v>0</v>
      </c>
      <c r="L18" s="81">
        <f t="shared" si="1"/>
        <v>0</v>
      </c>
    </row>
    <row r="19" spans="1:12" ht="49.5" customHeight="1" x14ac:dyDescent="0.25">
      <c r="A19" s="7"/>
      <c r="B19" s="82" t="s">
        <v>73</v>
      </c>
      <c r="C19" s="83" t="s">
        <v>74</v>
      </c>
      <c r="D19" s="84"/>
      <c r="E19" s="84"/>
      <c r="F19" s="85"/>
      <c r="G19" s="86"/>
      <c r="H19" s="87">
        <f t="shared" si="6"/>
        <v>0</v>
      </c>
      <c r="I19" s="85">
        <f t="shared" ref="I19:K19" si="7">I20</f>
        <v>1307.6600000000001</v>
      </c>
      <c r="J19" s="86">
        <f t="shared" si="7"/>
        <v>0</v>
      </c>
      <c r="K19" s="88">
        <f t="shared" si="7"/>
        <v>0</v>
      </c>
      <c r="L19" s="89">
        <f t="shared" si="1"/>
        <v>0</v>
      </c>
    </row>
    <row r="20" spans="1:12" ht="49.5" customHeight="1" x14ac:dyDescent="0.25">
      <c r="A20" s="7"/>
      <c r="B20" s="90" t="s">
        <v>75</v>
      </c>
      <c r="C20" s="46" t="s">
        <v>76</v>
      </c>
      <c r="D20" s="47" t="s">
        <v>62</v>
      </c>
      <c r="E20" s="58">
        <v>8.66</v>
      </c>
      <c r="F20" s="49">
        <v>151</v>
      </c>
      <c r="G20" s="53"/>
      <c r="H20" s="51">
        <f t="shared" si="6"/>
        <v>0</v>
      </c>
      <c r="I20" s="59">
        <v>1307.6600000000001</v>
      </c>
      <c r="J20" s="53">
        <f>G20*E20</f>
        <v>0</v>
      </c>
      <c r="K20" s="54">
        <f>H20*E20</f>
        <v>0</v>
      </c>
      <c r="L20" s="55">
        <f t="shared" si="1"/>
        <v>0</v>
      </c>
    </row>
    <row r="21" spans="1:12" ht="49.5" customHeight="1" x14ac:dyDescent="0.25">
      <c r="A21" s="7"/>
      <c r="B21" s="82" t="s">
        <v>77</v>
      </c>
      <c r="C21" s="83" t="s">
        <v>78</v>
      </c>
      <c r="D21" s="84"/>
      <c r="E21" s="84"/>
      <c r="F21" s="85"/>
      <c r="G21" s="86"/>
      <c r="H21" s="87">
        <f t="shared" si="6"/>
        <v>0</v>
      </c>
      <c r="I21" s="85">
        <f t="shared" ref="I21:K21" si="8">SUM(I22:I29)</f>
        <v>8100.585500000001</v>
      </c>
      <c r="J21" s="86">
        <f t="shared" si="8"/>
        <v>0</v>
      </c>
      <c r="K21" s="88">
        <f t="shared" si="8"/>
        <v>0</v>
      </c>
      <c r="L21" s="89">
        <f t="shared" si="1"/>
        <v>0</v>
      </c>
    </row>
    <row r="22" spans="1:12" ht="49.5" customHeight="1" x14ac:dyDescent="0.25">
      <c r="A22" s="7"/>
      <c r="B22" s="91" t="s">
        <v>79</v>
      </c>
      <c r="C22" s="46" t="s">
        <v>80</v>
      </c>
      <c r="D22" s="47" t="s">
        <v>68</v>
      </c>
      <c r="E22" s="58">
        <v>50.99</v>
      </c>
      <c r="F22" s="49">
        <v>35.39</v>
      </c>
      <c r="G22" s="53"/>
      <c r="H22" s="51">
        <f t="shared" si="6"/>
        <v>0</v>
      </c>
      <c r="I22" s="59">
        <v>1804.5361</v>
      </c>
      <c r="J22" s="53">
        <f t="shared" ref="J22:J29" si="9">G22*E22</f>
        <v>0</v>
      </c>
      <c r="K22" s="54">
        <f t="shared" ref="K22:K29" si="10">H22*E22</f>
        <v>0</v>
      </c>
      <c r="L22" s="55">
        <f t="shared" si="1"/>
        <v>0</v>
      </c>
    </row>
    <row r="23" spans="1:12" ht="49.5" customHeight="1" x14ac:dyDescent="0.25">
      <c r="A23" s="7"/>
      <c r="B23" s="91" t="s">
        <v>81</v>
      </c>
      <c r="C23" s="46" t="s">
        <v>82</v>
      </c>
      <c r="D23" s="47" t="s">
        <v>68</v>
      </c>
      <c r="E23" s="58">
        <v>54.24</v>
      </c>
      <c r="F23" s="49">
        <v>11.8</v>
      </c>
      <c r="G23" s="53"/>
      <c r="H23" s="51">
        <f t="shared" si="6"/>
        <v>0</v>
      </c>
      <c r="I23" s="59">
        <v>640.03200000000004</v>
      </c>
      <c r="J23" s="53">
        <f t="shared" si="9"/>
        <v>0</v>
      </c>
      <c r="K23" s="54">
        <f t="shared" si="10"/>
        <v>0</v>
      </c>
      <c r="L23" s="55">
        <f t="shared" si="1"/>
        <v>0</v>
      </c>
    </row>
    <row r="24" spans="1:12" ht="49.5" customHeight="1" x14ac:dyDescent="0.25">
      <c r="A24" s="7"/>
      <c r="B24" s="91" t="s">
        <v>83</v>
      </c>
      <c r="C24" s="56" t="s">
        <v>84</v>
      </c>
      <c r="D24" s="57" t="s">
        <v>68</v>
      </c>
      <c r="E24" s="58">
        <v>1.1100000000000001</v>
      </c>
      <c r="F24" s="49">
        <v>589.82000000000005</v>
      </c>
      <c r="G24" s="53"/>
      <c r="H24" s="51">
        <f t="shared" si="6"/>
        <v>0</v>
      </c>
      <c r="I24" s="59">
        <v>654.70020000000011</v>
      </c>
      <c r="J24" s="53">
        <f t="shared" si="9"/>
        <v>0</v>
      </c>
      <c r="K24" s="54">
        <f t="shared" si="10"/>
        <v>0</v>
      </c>
      <c r="L24" s="55">
        <f t="shared" si="1"/>
        <v>0</v>
      </c>
    </row>
    <row r="25" spans="1:12" ht="49.5" customHeight="1" x14ac:dyDescent="0.25">
      <c r="A25" s="7"/>
      <c r="B25" s="91" t="s">
        <v>85</v>
      </c>
      <c r="C25" s="56" t="s">
        <v>86</v>
      </c>
      <c r="D25" s="57" t="s">
        <v>68</v>
      </c>
      <c r="E25" s="58">
        <v>7.0000000000000007E-2</v>
      </c>
      <c r="F25" s="49">
        <v>1179.6400000000001</v>
      </c>
      <c r="G25" s="53"/>
      <c r="H25" s="51">
        <f t="shared" si="6"/>
        <v>0</v>
      </c>
      <c r="I25" s="59">
        <v>82.57480000000001</v>
      </c>
      <c r="J25" s="53">
        <f t="shared" si="9"/>
        <v>0</v>
      </c>
      <c r="K25" s="54">
        <f t="shared" si="10"/>
        <v>0</v>
      </c>
      <c r="L25" s="55">
        <f t="shared" si="1"/>
        <v>0</v>
      </c>
    </row>
    <row r="26" spans="1:12" ht="49.5" customHeight="1" x14ac:dyDescent="0.25">
      <c r="A26" s="7"/>
      <c r="B26" s="91" t="s">
        <v>87</v>
      </c>
      <c r="C26" s="92" t="s">
        <v>88</v>
      </c>
      <c r="D26" s="47" t="s">
        <v>89</v>
      </c>
      <c r="E26" s="58">
        <v>5.3</v>
      </c>
      <c r="F26" s="49">
        <v>79.63</v>
      </c>
      <c r="G26" s="53"/>
      <c r="H26" s="51">
        <f t="shared" si="6"/>
        <v>0</v>
      </c>
      <c r="I26" s="59">
        <v>422.03899999999999</v>
      </c>
      <c r="J26" s="53">
        <f t="shared" si="9"/>
        <v>0</v>
      </c>
      <c r="K26" s="54">
        <f t="shared" si="10"/>
        <v>0</v>
      </c>
      <c r="L26" s="55">
        <f t="shared" si="1"/>
        <v>0</v>
      </c>
    </row>
    <row r="27" spans="1:12" ht="49.5" customHeight="1" x14ac:dyDescent="0.25">
      <c r="A27" s="7"/>
      <c r="B27" s="91" t="s">
        <v>90</v>
      </c>
      <c r="C27" s="56" t="s">
        <v>91</v>
      </c>
      <c r="D27" s="57" t="s">
        <v>92</v>
      </c>
      <c r="E27" s="58">
        <v>149.80000000000001</v>
      </c>
      <c r="F27" s="49">
        <v>17.690000000000001</v>
      </c>
      <c r="G27" s="53"/>
      <c r="H27" s="51">
        <f t="shared" si="6"/>
        <v>0</v>
      </c>
      <c r="I27" s="59">
        <v>2649.9620000000004</v>
      </c>
      <c r="J27" s="53">
        <f t="shared" si="9"/>
        <v>0</v>
      </c>
      <c r="K27" s="54">
        <f t="shared" si="10"/>
        <v>0</v>
      </c>
      <c r="L27" s="55">
        <f t="shared" si="1"/>
        <v>0</v>
      </c>
    </row>
    <row r="28" spans="1:12" ht="49.5" customHeight="1" x14ac:dyDescent="0.25">
      <c r="A28" s="7"/>
      <c r="B28" s="91" t="s">
        <v>93</v>
      </c>
      <c r="C28" s="93" t="s">
        <v>94</v>
      </c>
      <c r="D28" s="94" t="s">
        <v>95</v>
      </c>
      <c r="E28" s="58">
        <v>0.9</v>
      </c>
      <c r="F28" s="49">
        <v>1836.51</v>
      </c>
      <c r="G28" s="53"/>
      <c r="H28" s="51">
        <f t="shared" si="6"/>
        <v>0</v>
      </c>
      <c r="I28" s="95">
        <v>1652.8589999999999</v>
      </c>
      <c r="J28" s="53">
        <f t="shared" si="9"/>
        <v>0</v>
      </c>
      <c r="K28" s="54">
        <f t="shared" si="10"/>
        <v>0</v>
      </c>
      <c r="L28" s="55">
        <f t="shared" si="1"/>
        <v>0</v>
      </c>
    </row>
    <row r="29" spans="1:12" ht="49.5" customHeight="1" x14ac:dyDescent="0.25">
      <c r="A29" s="7"/>
      <c r="B29" s="91" t="s">
        <v>96</v>
      </c>
      <c r="C29" s="61" t="s">
        <v>97</v>
      </c>
      <c r="D29" s="96" t="s">
        <v>92</v>
      </c>
      <c r="E29" s="97">
        <v>10.96</v>
      </c>
      <c r="F29" s="98">
        <v>17.690000000000001</v>
      </c>
      <c r="G29" s="99"/>
      <c r="H29" s="51">
        <f t="shared" si="6"/>
        <v>0</v>
      </c>
      <c r="I29" s="98">
        <v>193.88240000000002</v>
      </c>
      <c r="J29" s="53">
        <f t="shared" si="9"/>
        <v>0</v>
      </c>
      <c r="K29" s="54">
        <f t="shared" si="10"/>
        <v>0</v>
      </c>
      <c r="L29" s="55">
        <f t="shared" si="1"/>
        <v>0</v>
      </c>
    </row>
    <row r="30" spans="1:12" ht="49.5" customHeight="1" x14ac:dyDescent="0.25">
      <c r="A30" s="7"/>
      <c r="B30" s="82" t="s">
        <v>98</v>
      </c>
      <c r="C30" s="83" t="s">
        <v>99</v>
      </c>
      <c r="D30" s="84"/>
      <c r="E30" s="84"/>
      <c r="F30" s="85"/>
      <c r="G30" s="86"/>
      <c r="H30" s="87">
        <f t="shared" si="6"/>
        <v>0</v>
      </c>
      <c r="I30" s="85">
        <f t="shared" ref="I30:K30" si="11">SUM(I31:I37)</f>
        <v>83786.026799999992</v>
      </c>
      <c r="J30" s="86">
        <f t="shared" si="11"/>
        <v>0</v>
      </c>
      <c r="K30" s="88">
        <f t="shared" si="11"/>
        <v>0</v>
      </c>
      <c r="L30" s="89">
        <f t="shared" si="1"/>
        <v>0</v>
      </c>
    </row>
    <row r="31" spans="1:12" ht="49.5" customHeight="1" x14ac:dyDescent="0.25">
      <c r="A31" s="7"/>
      <c r="B31" s="100" t="s">
        <v>100</v>
      </c>
      <c r="C31" s="93" t="s">
        <v>101</v>
      </c>
      <c r="D31" s="57" t="s">
        <v>68</v>
      </c>
      <c r="E31" s="58">
        <v>2.69</v>
      </c>
      <c r="F31" s="49">
        <v>1179.6400000000001</v>
      </c>
      <c r="G31" s="53"/>
      <c r="H31" s="51">
        <f t="shared" si="6"/>
        <v>0</v>
      </c>
      <c r="I31" s="59">
        <v>3173.2316000000001</v>
      </c>
      <c r="J31" s="53">
        <f t="shared" ref="J31:J37" si="12">G31*E31</f>
        <v>0</v>
      </c>
      <c r="K31" s="54">
        <f t="shared" ref="K31:K37" si="13">H31*E31</f>
        <v>0</v>
      </c>
      <c r="L31" s="55">
        <f t="shared" si="1"/>
        <v>0</v>
      </c>
    </row>
    <row r="32" spans="1:12" ht="49.5" customHeight="1" x14ac:dyDescent="0.25">
      <c r="A32" s="7"/>
      <c r="B32" s="100" t="s">
        <v>102</v>
      </c>
      <c r="C32" s="56" t="s">
        <v>103</v>
      </c>
      <c r="D32" s="57" t="s">
        <v>95</v>
      </c>
      <c r="E32" s="58">
        <v>1.74</v>
      </c>
      <c r="F32" s="49">
        <v>282.52</v>
      </c>
      <c r="G32" s="53"/>
      <c r="H32" s="51">
        <f t="shared" si="6"/>
        <v>0</v>
      </c>
      <c r="I32" s="59">
        <v>491.58479999999997</v>
      </c>
      <c r="J32" s="53">
        <f t="shared" si="12"/>
        <v>0</v>
      </c>
      <c r="K32" s="54">
        <f t="shared" si="13"/>
        <v>0</v>
      </c>
      <c r="L32" s="55">
        <f t="shared" si="1"/>
        <v>0</v>
      </c>
    </row>
    <row r="33" spans="1:12" ht="49.5" customHeight="1" x14ac:dyDescent="0.25">
      <c r="A33" s="7"/>
      <c r="B33" s="100" t="s">
        <v>104</v>
      </c>
      <c r="C33" s="101" t="s">
        <v>105</v>
      </c>
      <c r="D33" s="57" t="s">
        <v>106</v>
      </c>
      <c r="E33" s="58">
        <v>1.36</v>
      </c>
      <c r="F33" s="49">
        <v>1293.29</v>
      </c>
      <c r="G33" s="53"/>
      <c r="H33" s="51">
        <f t="shared" si="6"/>
        <v>0</v>
      </c>
      <c r="I33" s="59">
        <v>1758.8744000000002</v>
      </c>
      <c r="J33" s="53">
        <f t="shared" si="12"/>
        <v>0</v>
      </c>
      <c r="K33" s="54">
        <f t="shared" si="13"/>
        <v>0</v>
      </c>
      <c r="L33" s="55">
        <f t="shared" si="1"/>
        <v>0</v>
      </c>
    </row>
    <row r="34" spans="1:12" ht="49.5" customHeight="1" x14ac:dyDescent="0.25">
      <c r="A34" s="7"/>
      <c r="B34" s="100" t="s">
        <v>107</v>
      </c>
      <c r="C34" s="101" t="s">
        <v>108</v>
      </c>
      <c r="D34" s="57" t="s">
        <v>106</v>
      </c>
      <c r="E34" s="58">
        <v>2.2599999999999998</v>
      </c>
      <c r="F34" s="49">
        <v>198.25</v>
      </c>
      <c r="G34" s="53"/>
      <c r="H34" s="51">
        <f t="shared" si="6"/>
        <v>0</v>
      </c>
      <c r="I34" s="59">
        <v>448.04499999999996</v>
      </c>
      <c r="J34" s="53">
        <f t="shared" si="12"/>
        <v>0</v>
      </c>
      <c r="K34" s="54">
        <f t="shared" si="13"/>
        <v>0</v>
      </c>
      <c r="L34" s="55">
        <f t="shared" si="1"/>
        <v>0</v>
      </c>
    </row>
    <row r="35" spans="1:12" ht="49.5" customHeight="1" x14ac:dyDescent="0.25">
      <c r="A35" s="7"/>
      <c r="B35" s="100" t="s">
        <v>109</v>
      </c>
      <c r="C35" s="56" t="s">
        <v>110</v>
      </c>
      <c r="D35" s="57" t="s">
        <v>95</v>
      </c>
      <c r="E35" s="58">
        <v>1.74</v>
      </c>
      <c r="F35" s="49">
        <v>3369.37</v>
      </c>
      <c r="G35" s="53"/>
      <c r="H35" s="51">
        <f t="shared" si="6"/>
        <v>0</v>
      </c>
      <c r="I35" s="59">
        <v>5862.7038000000002</v>
      </c>
      <c r="J35" s="53">
        <f t="shared" si="12"/>
        <v>0</v>
      </c>
      <c r="K35" s="54">
        <f t="shared" si="13"/>
        <v>0</v>
      </c>
      <c r="L35" s="55">
        <f t="shared" si="1"/>
        <v>0</v>
      </c>
    </row>
    <row r="36" spans="1:12" ht="49.5" customHeight="1" x14ac:dyDescent="0.25">
      <c r="A36" s="7"/>
      <c r="B36" s="100" t="s">
        <v>111</v>
      </c>
      <c r="C36" s="101" t="s">
        <v>112</v>
      </c>
      <c r="D36" s="57" t="s">
        <v>106</v>
      </c>
      <c r="E36" s="58">
        <v>1.9</v>
      </c>
      <c r="F36" s="49">
        <v>3086.23</v>
      </c>
      <c r="G36" s="53"/>
      <c r="H36" s="51">
        <f t="shared" si="6"/>
        <v>0</v>
      </c>
      <c r="I36" s="59">
        <v>5863.8369999999995</v>
      </c>
      <c r="J36" s="53">
        <f t="shared" si="12"/>
        <v>0</v>
      </c>
      <c r="K36" s="54">
        <f t="shared" si="13"/>
        <v>0</v>
      </c>
      <c r="L36" s="55">
        <f t="shared" si="1"/>
        <v>0</v>
      </c>
    </row>
    <row r="37" spans="1:12" ht="49.5" customHeight="1" x14ac:dyDescent="0.25">
      <c r="A37" s="7"/>
      <c r="B37" s="100" t="s">
        <v>113</v>
      </c>
      <c r="C37" s="93" t="s">
        <v>114</v>
      </c>
      <c r="D37" s="57" t="s">
        <v>92</v>
      </c>
      <c r="E37" s="58">
        <v>1402.58</v>
      </c>
      <c r="F37" s="49">
        <v>47.19</v>
      </c>
      <c r="G37" s="53"/>
      <c r="H37" s="51">
        <f t="shared" si="6"/>
        <v>0</v>
      </c>
      <c r="I37" s="59">
        <v>66187.750199999995</v>
      </c>
      <c r="J37" s="53">
        <f t="shared" si="12"/>
        <v>0</v>
      </c>
      <c r="K37" s="54">
        <f t="shared" si="13"/>
        <v>0</v>
      </c>
      <c r="L37" s="55">
        <f t="shared" si="1"/>
        <v>0</v>
      </c>
    </row>
    <row r="38" spans="1:12" ht="49.5" customHeight="1" x14ac:dyDescent="0.25">
      <c r="A38" s="7"/>
      <c r="B38" s="102" t="s">
        <v>115</v>
      </c>
      <c r="C38" s="103" t="s">
        <v>116</v>
      </c>
      <c r="D38" s="104"/>
      <c r="E38" s="104"/>
      <c r="F38" s="105"/>
      <c r="G38" s="106"/>
      <c r="H38" s="87">
        <f t="shared" si="6"/>
        <v>0</v>
      </c>
      <c r="I38" s="105">
        <f t="shared" ref="I38:K38" si="14">SUM(I39:I42)</f>
        <v>17955.7834</v>
      </c>
      <c r="J38" s="106">
        <f t="shared" si="14"/>
        <v>0</v>
      </c>
      <c r="K38" s="107">
        <f t="shared" si="14"/>
        <v>0</v>
      </c>
      <c r="L38" s="89">
        <f t="shared" si="1"/>
        <v>0</v>
      </c>
    </row>
    <row r="39" spans="1:12" ht="49.5" customHeight="1" x14ac:dyDescent="0.25">
      <c r="A39" s="7"/>
      <c r="B39" s="100" t="s">
        <v>117</v>
      </c>
      <c r="C39" s="46" t="s">
        <v>118</v>
      </c>
      <c r="D39" s="47" t="s">
        <v>62</v>
      </c>
      <c r="E39" s="58">
        <v>80.680000000000007</v>
      </c>
      <c r="F39" s="49">
        <v>166.96</v>
      </c>
      <c r="G39" s="53"/>
      <c r="H39" s="51">
        <f t="shared" si="6"/>
        <v>0</v>
      </c>
      <c r="I39" s="59">
        <v>13470.332800000002</v>
      </c>
      <c r="J39" s="53">
        <f t="shared" ref="J39:J42" si="15">G39*E39</f>
        <v>0</v>
      </c>
      <c r="K39" s="54">
        <f t="shared" ref="K39:K42" si="16">H39*E39</f>
        <v>0</v>
      </c>
      <c r="L39" s="55">
        <f t="shared" si="1"/>
        <v>0</v>
      </c>
    </row>
    <row r="40" spans="1:12" ht="49.5" customHeight="1" x14ac:dyDescent="0.25">
      <c r="A40" s="7"/>
      <c r="B40" s="100" t="s">
        <v>119</v>
      </c>
      <c r="C40" s="46" t="s">
        <v>120</v>
      </c>
      <c r="D40" s="47" t="s">
        <v>62</v>
      </c>
      <c r="E40" s="58">
        <v>85.29</v>
      </c>
      <c r="F40" s="49">
        <v>3.14</v>
      </c>
      <c r="G40" s="53"/>
      <c r="H40" s="51">
        <f t="shared" si="6"/>
        <v>0</v>
      </c>
      <c r="I40" s="59">
        <v>267.81060000000002</v>
      </c>
      <c r="J40" s="53">
        <f t="shared" si="15"/>
        <v>0</v>
      </c>
      <c r="K40" s="54">
        <f t="shared" si="16"/>
        <v>0</v>
      </c>
      <c r="L40" s="55">
        <f t="shared" si="1"/>
        <v>0</v>
      </c>
    </row>
    <row r="41" spans="1:12" ht="49.5" customHeight="1" x14ac:dyDescent="0.25">
      <c r="A41" s="7"/>
      <c r="B41" s="100" t="s">
        <v>121</v>
      </c>
      <c r="C41" s="46" t="s">
        <v>122</v>
      </c>
      <c r="D41" s="47" t="s">
        <v>123</v>
      </c>
      <c r="E41" s="58">
        <v>3595.29</v>
      </c>
      <c r="F41" s="49">
        <v>1</v>
      </c>
      <c r="G41" s="53"/>
      <c r="H41" s="51">
        <f t="shared" si="6"/>
        <v>0</v>
      </c>
      <c r="I41" s="59">
        <v>3595.29</v>
      </c>
      <c r="J41" s="53">
        <f t="shared" si="15"/>
        <v>0</v>
      </c>
      <c r="K41" s="54">
        <f t="shared" si="16"/>
        <v>0</v>
      </c>
      <c r="L41" s="55">
        <f t="shared" si="1"/>
        <v>0</v>
      </c>
    </row>
    <row r="42" spans="1:12" ht="49.5" customHeight="1" x14ac:dyDescent="0.25">
      <c r="A42" s="7"/>
      <c r="B42" s="100" t="s">
        <v>124</v>
      </c>
      <c r="C42" s="46" t="s">
        <v>125</v>
      </c>
      <c r="D42" s="47" t="s">
        <v>123</v>
      </c>
      <c r="E42" s="58">
        <v>622.35</v>
      </c>
      <c r="F42" s="49">
        <v>1</v>
      </c>
      <c r="G42" s="53"/>
      <c r="H42" s="51">
        <f t="shared" si="6"/>
        <v>0</v>
      </c>
      <c r="I42" s="59">
        <v>622.35</v>
      </c>
      <c r="J42" s="53">
        <f t="shared" si="15"/>
        <v>0</v>
      </c>
      <c r="K42" s="54">
        <f t="shared" si="16"/>
        <v>0</v>
      </c>
      <c r="L42" s="55">
        <f t="shared" si="1"/>
        <v>0</v>
      </c>
    </row>
    <row r="43" spans="1:12" ht="49.5" customHeight="1" x14ac:dyDescent="0.25">
      <c r="A43" s="7"/>
      <c r="B43" s="73" t="s">
        <v>126</v>
      </c>
      <c r="C43" s="74" t="s">
        <v>127</v>
      </c>
      <c r="D43" s="75"/>
      <c r="E43" s="75"/>
      <c r="F43" s="76"/>
      <c r="G43" s="77"/>
      <c r="H43" s="78">
        <f t="shared" si="6"/>
        <v>0</v>
      </c>
      <c r="I43" s="76">
        <f t="shared" ref="I43:K43" si="17">SUM(I44:I59)/2</f>
        <v>87889.695200000002</v>
      </c>
      <c r="J43" s="77">
        <f t="shared" si="17"/>
        <v>0</v>
      </c>
      <c r="K43" s="108">
        <f t="shared" si="17"/>
        <v>0</v>
      </c>
      <c r="L43" s="81">
        <f t="shared" si="1"/>
        <v>0</v>
      </c>
    </row>
    <row r="44" spans="1:12" ht="49.5" customHeight="1" x14ac:dyDescent="0.25">
      <c r="A44" s="7"/>
      <c r="B44" s="82" t="s">
        <v>128</v>
      </c>
      <c r="C44" s="83" t="s">
        <v>78</v>
      </c>
      <c r="D44" s="84"/>
      <c r="E44" s="84"/>
      <c r="F44" s="85"/>
      <c r="G44" s="86"/>
      <c r="H44" s="87">
        <f t="shared" si="6"/>
        <v>0</v>
      </c>
      <c r="I44" s="85">
        <f t="shared" ref="I44:K44" si="18">SUM(I45:I51)</f>
        <v>6076.4268000000002</v>
      </c>
      <c r="J44" s="86">
        <f t="shared" si="18"/>
        <v>0</v>
      </c>
      <c r="K44" s="88">
        <f t="shared" si="18"/>
        <v>0</v>
      </c>
      <c r="L44" s="89">
        <f t="shared" si="1"/>
        <v>0</v>
      </c>
    </row>
    <row r="45" spans="1:12" ht="49.5" customHeight="1" x14ac:dyDescent="0.25">
      <c r="A45" s="7"/>
      <c r="B45" s="91" t="s">
        <v>129</v>
      </c>
      <c r="C45" s="46" t="s">
        <v>80</v>
      </c>
      <c r="D45" s="47" t="s">
        <v>68</v>
      </c>
      <c r="E45" s="58">
        <v>50.99</v>
      </c>
      <c r="F45" s="49">
        <v>11.45</v>
      </c>
      <c r="G45" s="53"/>
      <c r="H45" s="51">
        <f t="shared" si="6"/>
        <v>0</v>
      </c>
      <c r="I45" s="59">
        <v>583.83550000000002</v>
      </c>
      <c r="J45" s="53">
        <f t="shared" ref="J45:J51" si="19">G45*E45</f>
        <v>0</v>
      </c>
      <c r="K45" s="54">
        <f t="shared" ref="K45:K51" si="20">H45*E45</f>
        <v>0</v>
      </c>
      <c r="L45" s="55">
        <f t="shared" si="1"/>
        <v>0</v>
      </c>
    </row>
    <row r="46" spans="1:12" ht="49.5" customHeight="1" x14ac:dyDescent="0.25">
      <c r="A46" s="7"/>
      <c r="B46" s="91" t="s">
        <v>130</v>
      </c>
      <c r="C46" s="56" t="s">
        <v>84</v>
      </c>
      <c r="D46" s="57" t="s">
        <v>68</v>
      </c>
      <c r="E46" s="58">
        <v>1.1100000000000001</v>
      </c>
      <c r="F46" s="49">
        <v>572.63</v>
      </c>
      <c r="G46" s="53"/>
      <c r="H46" s="51">
        <f t="shared" si="6"/>
        <v>0</v>
      </c>
      <c r="I46" s="59">
        <v>635.61930000000007</v>
      </c>
      <c r="J46" s="53">
        <f t="shared" si="19"/>
        <v>0</v>
      </c>
      <c r="K46" s="54">
        <f t="shared" si="20"/>
        <v>0</v>
      </c>
      <c r="L46" s="55">
        <f t="shared" si="1"/>
        <v>0</v>
      </c>
    </row>
    <row r="47" spans="1:12" ht="49.5" customHeight="1" x14ac:dyDescent="0.25">
      <c r="A47" s="7"/>
      <c r="B47" s="91" t="s">
        <v>131</v>
      </c>
      <c r="C47" s="56" t="s">
        <v>86</v>
      </c>
      <c r="D47" s="57" t="s">
        <v>68</v>
      </c>
      <c r="E47" s="58">
        <v>7.0000000000000007E-2</v>
      </c>
      <c r="F47" s="49">
        <v>1145.26</v>
      </c>
      <c r="G47" s="53"/>
      <c r="H47" s="51">
        <f t="shared" si="6"/>
        <v>0</v>
      </c>
      <c r="I47" s="59">
        <v>80.168200000000013</v>
      </c>
      <c r="J47" s="53">
        <f t="shared" si="19"/>
        <v>0</v>
      </c>
      <c r="K47" s="54">
        <f t="shared" si="20"/>
        <v>0</v>
      </c>
      <c r="L47" s="55">
        <f t="shared" si="1"/>
        <v>0</v>
      </c>
    </row>
    <row r="48" spans="1:12" ht="49.5" customHeight="1" x14ac:dyDescent="0.25">
      <c r="A48" s="7"/>
      <c r="B48" s="91" t="s">
        <v>132</v>
      </c>
      <c r="C48" s="46" t="s">
        <v>133</v>
      </c>
      <c r="D48" s="47" t="s">
        <v>89</v>
      </c>
      <c r="E48" s="58">
        <v>5.3</v>
      </c>
      <c r="F48" s="49">
        <v>77.31</v>
      </c>
      <c r="G48" s="53"/>
      <c r="H48" s="51">
        <f t="shared" si="6"/>
        <v>0</v>
      </c>
      <c r="I48" s="59">
        <v>409.74299999999999</v>
      </c>
      <c r="J48" s="53">
        <f t="shared" si="19"/>
        <v>0</v>
      </c>
      <c r="K48" s="54">
        <f t="shared" si="20"/>
        <v>0</v>
      </c>
      <c r="L48" s="55">
        <f t="shared" si="1"/>
        <v>0</v>
      </c>
    </row>
    <row r="49" spans="1:12" ht="49.5" customHeight="1" x14ac:dyDescent="0.25">
      <c r="A49" s="7"/>
      <c r="B49" s="91" t="s">
        <v>134</v>
      </c>
      <c r="C49" s="56" t="s">
        <v>91</v>
      </c>
      <c r="D49" s="57" t="s">
        <v>92</v>
      </c>
      <c r="E49" s="58">
        <v>149.80000000000001</v>
      </c>
      <c r="F49" s="49">
        <v>17.18</v>
      </c>
      <c r="G49" s="53"/>
      <c r="H49" s="51">
        <f t="shared" si="6"/>
        <v>0</v>
      </c>
      <c r="I49" s="59">
        <v>2573.5640000000003</v>
      </c>
      <c r="J49" s="53">
        <f t="shared" si="19"/>
        <v>0</v>
      </c>
      <c r="K49" s="54">
        <f t="shared" si="20"/>
        <v>0</v>
      </c>
      <c r="L49" s="55">
        <f t="shared" si="1"/>
        <v>0</v>
      </c>
    </row>
    <row r="50" spans="1:12" ht="49.5" customHeight="1" x14ac:dyDescent="0.25">
      <c r="A50" s="7"/>
      <c r="B50" s="91" t="s">
        <v>135</v>
      </c>
      <c r="C50" s="93" t="s">
        <v>136</v>
      </c>
      <c r="D50" s="94" t="s">
        <v>95</v>
      </c>
      <c r="E50" s="58">
        <v>0.9</v>
      </c>
      <c r="F50" s="49">
        <v>1783.56</v>
      </c>
      <c r="G50" s="53"/>
      <c r="H50" s="51">
        <f t="shared" si="6"/>
        <v>0</v>
      </c>
      <c r="I50" s="59">
        <v>1605.204</v>
      </c>
      <c r="J50" s="53">
        <f t="shared" si="19"/>
        <v>0</v>
      </c>
      <c r="K50" s="54">
        <f t="shared" si="20"/>
        <v>0</v>
      </c>
      <c r="L50" s="55">
        <f t="shared" si="1"/>
        <v>0</v>
      </c>
    </row>
    <row r="51" spans="1:12" ht="49.5" customHeight="1" x14ac:dyDescent="0.25">
      <c r="A51" s="7"/>
      <c r="B51" s="91" t="s">
        <v>137</v>
      </c>
      <c r="C51" s="61" t="s">
        <v>97</v>
      </c>
      <c r="D51" s="96" t="s">
        <v>92</v>
      </c>
      <c r="E51" s="58">
        <v>10.96</v>
      </c>
      <c r="F51" s="49">
        <v>17.18</v>
      </c>
      <c r="G51" s="53"/>
      <c r="H51" s="51">
        <f t="shared" si="6"/>
        <v>0</v>
      </c>
      <c r="I51" s="59">
        <v>188.2928</v>
      </c>
      <c r="J51" s="53">
        <f t="shared" si="19"/>
        <v>0</v>
      </c>
      <c r="K51" s="54">
        <f t="shared" si="20"/>
        <v>0</v>
      </c>
      <c r="L51" s="55">
        <f t="shared" si="1"/>
        <v>0</v>
      </c>
    </row>
    <row r="52" spans="1:12" ht="49.5" customHeight="1" x14ac:dyDescent="0.25">
      <c r="A52" s="7"/>
      <c r="B52" s="82" t="s">
        <v>138</v>
      </c>
      <c r="C52" s="83" t="s">
        <v>99</v>
      </c>
      <c r="D52" s="84"/>
      <c r="E52" s="84"/>
      <c r="F52" s="85"/>
      <c r="G52" s="86"/>
      <c r="H52" s="87">
        <f t="shared" si="6"/>
        <v>0</v>
      </c>
      <c r="I52" s="85">
        <f t="shared" ref="I52:K52" si="21">SUM(I53:I59)</f>
        <v>81813.268400000001</v>
      </c>
      <c r="J52" s="86">
        <f t="shared" si="21"/>
        <v>0</v>
      </c>
      <c r="K52" s="88">
        <f t="shared" si="21"/>
        <v>0</v>
      </c>
      <c r="L52" s="89">
        <f t="shared" si="1"/>
        <v>0</v>
      </c>
    </row>
    <row r="53" spans="1:12" ht="49.5" customHeight="1" x14ac:dyDescent="0.25">
      <c r="A53" s="7"/>
      <c r="B53" s="100" t="s">
        <v>139</v>
      </c>
      <c r="C53" s="93" t="s">
        <v>101</v>
      </c>
      <c r="D53" s="57" t="s">
        <v>68</v>
      </c>
      <c r="E53" s="58">
        <v>2.69</v>
      </c>
      <c r="F53" s="49">
        <v>1145.26</v>
      </c>
      <c r="G53" s="53"/>
      <c r="H53" s="51">
        <f t="shared" si="6"/>
        <v>0</v>
      </c>
      <c r="I53" s="59">
        <v>3080.7493999999997</v>
      </c>
      <c r="J53" s="53">
        <f t="shared" ref="J53:J59" si="22">G53*E53</f>
        <v>0</v>
      </c>
      <c r="K53" s="54">
        <f t="shared" ref="K53:K59" si="23">H53*E53</f>
        <v>0</v>
      </c>
      <c r="L53" s="55">
        <f t="shared" si="1"/>
        <v>0</v>
      </c>
    </row>
    <row r="54" spans="1:12" ht="49.5" customHeight="1" x14ac:dyDescent="0.25">
      <c r="A54" s="7"/>
      <c r="B54" s="100" t="s">
        <v>140</v>
      </c>
      <c r="C54" s="56" t="s">
        <v>141</v>
      </c>
      <c r="D54" s="57" t="s">
        <v>95</v>
      </c>
      <c r="E54" s="58">
        <v>1.74</v>
      </c>
      <c r="F54" s="49">
        <v>274.29000000000002</v>
      </c>
      <c r="G54" s="53"/>
      <c r="H54" s="51">
        <f t="shared" si="6"/>
        <v>0</v>
      </c>
      <c r="I54" s="59">
        <v>477.26460000000003</v>
      </c>
      <c r="J54" s="53">
        <f t="shared" si="22"/>
        <v>0</v>
      </c>
      <c r="K54" s="54">
        <f t="shared" si="23"/>
        <v>0</v>
      </c>
      <c r="L54" s="55">
        <f t="shared" si="1"/>
        <v>0</v>
      </c>
    </row>
    <row r="55" spans="1:12" ht="49.5" customHeight="1" x14ac:dyDescent="0.25">
      <c r="A55" s="7"/>
      <c r="B55" s="100" t="s">
        <v>142</v>
      </c>
      <c r="C55" s="56" t="s">
        <v>143</v>
      </c>
      <c r="D55" s="57" t="s">
        <v>106</v>
      </c>
      <c r="E55" s="58">
        <v>1.74</v>
      </c>
      <c r="F55" s="49">
        <v>1255.47</v>
      </c>
      <c r="G55" s="53"/>
      <c r="H55" s="51">
        <f t="shared" si="6"/>
        <v>0</v>
      </c>
      <c r="I55" s="59">
        <v>2184.5178000000001</v>
      </c>
      <c r="J55" s="53">
        <f t="shared" si="22"/>
        <v>0</v>
      </c>
      <c r="K55" s="54">
        <f t="shared" si="23"/>
        <v>0</v>
      </c>
      <c r="L55" s="55">
        <f t="shared" si="1"/>
        <v>0</v>
      </c>
    </row>
    <row r="56" spans="1:12" ht="49.5" customHeight="1" x14ac:dyDescent="0.25">
      <c r="A56" s="7"/>
      <c r="B56" s="100" t="s">
        <v>144</v>
      </c>
      <c r="C56" s="56" t="s">
        <v>145</v>
      </c>
      <c r="D56" s="57" t="s">
        <v>106</v>
      </c>
      <c r="E56" s="58">
        <v>2.2599999999999998</v>
      </c>
      <c r="F56" s="49">
        <v>192.46</v>
      </c>
      <c r="G56" s="53"/>
      <c r="H56" s="51">
        <f t="shared" si="6"/>
        <v>0</v>
      </c>
      <c r="I56" s="59">
        <v>434.95959999999997</v>
      </c>
      <c r="J56" s="53">
        <f t="shared" si="22"/>
        <v>0</v>
      </c>
      <c r="K56" s="54">
        <f t="shared" si="23"/>
        <v>0</v>
      </c>
      <c r="L56" s="55">
        <f t="shared" si="1"/>
        <v>0</v>
      </c>
    </row>
    <row r="57" spans="1:12" ht="49.5" customHeight="1" x14ac:dyDescent="0.25">
      <c r="A57" s="7"/>
      <c r="B57" s="100" t="s">
        <v>146</v>
      </c>
      <c r="C57" s="56" t="s">
        <v>147</v>
      </c>
      <c r="D57" s="57" t="s">
        <v>95</v>
      </c>
      <c r="E57" s="58">
        <v>1.74</v>
      </c>
      <c r="F57" s="49">
        <v>3270.83</v>
      </c>
      <c r="G57" s="53"/>
      <c r="H57" s="51">
        <f t="shared" si="6"/>
        <v>0</v>
      </c>
      <c r="I57" s="59">
        <v>5691.2442000000001</v>
      </c>
      <c r="J57" s="53">
        <f t="shared" si="22"/>
        <v>0</v>
      </c>
      <c r="K57" s="54">
        <f t="shared" si="23"/>
        <v>0</v>
      </c>
      <c r="L57" s="55">
        <f t="shared" si="1"/>
        <v>0</v>
      </c>
    </row>
    <row r="58" spans="1:12" ht="49.5" customHeight="1" x14ac:dyDescent="0.25">
      <c r="A58" s="7"/>
      <c r="B58" s="100" t="s">
        <v>148</v>
      </c>
      <c r="C58" s="56" t="s">
        <v>149</v>
      </c>
      <c r="D58" s="57" t="s">
        <v>106</v>
      </c>
      <c r="E58" s="58">
        <v>1.9</v>
      </c>
      <c r="F58" s="49">
        <v>2995.97</v>
      </c>
      <c r="G58" s="53"/>
      <c r="H58" s="51">
        <f t="shared" si="6"/>
        <v>0</v>
      </c>
      <c r="I58" s="59">
        <v>5692.3429999999989</v>
      </c>
      <c r="J58" s="53">
        <f t="shared" si="22"/>
        <v>0</v>
      </c>
      <c r="K58" s="54">
        <f t="shared" si="23"/>
        <v>0</v>
      </c>
      <c r="L58" s="55">
        <f t="shared" si="1"/>
        <v>0</v>
      </c>
    </row>
    <row r="59" spans="1:12" ht="49.5" customHeight="1" x14ac:dyDescent="0.25">
      <c r="A59" s="7"/>
      <c r="B59" s="100" t="s">
        <v>150</v>
      </c>
      <c r="C59" s="93" t="s">
        <v>151</v>
      </c>
      <c r="D59" s="57" t="s">
        <v>92</v>
      </c>
      <c r="E59" s="58">
        <v>1402.58</v>
      </c>
      <c r="F59" s="49">
        <v>45.81</v>
      </c>
      <c r="G59" s="53"/>
      <c r="H59" s="51">
        <f t="shared" si="6"/>
        <v>0</v>
      </c>
      <c r="I59" s="59">
        <v>64252.1898</v>
      </c>
      <c r="J59" s="53">
        <f t="shared" si="22"/>
        <v>0</v>
      </c>
      <c r="K59" s="54">
        <f t="shared" si="23"/>
        <v>0</v>
      </c>
      <c r="L59" s="55">
        <f t="shared" si="1"/>
        <v>0</v>
      </c>
    </row>
    <row r="60" spans="1:12" ht="49.5" customHeight="1" x14ac:dyDescent="0.25">
      <c r="A60" s="7"/>
      <c r="B60" s="73" t="s">
        <v>152</v>
      </c>
      <c r="C60" s="74" t="s">
        <v>0</v>
      </c>
      <c r="D60" s="75"/>
      <c r="E60" s="75"/>
      <c r="F60" s="76"/>
      <c r="G60" s="77"/>
      <c r="H60" s="78">
        <f t="shared" si="6"/>
        <v>0</v>
      </c>
      <c r="I60" s="76">
        <f t="shared" ref="I60:K60" si="24">SUM(I61:I81)/2</f>
        <v>595601.80539999995</v>
      </c>
      <c r="J60" s="77">
        <f t="shared" si="24"/>
        <v>569232.80539999995</v>
      </c>
      <c r="K60" s="108">
        <f t="shared" si="24"/>
        <v>569232.80539999995</v>
      </c>
      <c r="L60" s="81">
        <f t="shared" si="1"/>
        <v>0.95572713218642635</v>
      </c>
    </row>
    <row r="61" spans="1:12" ht="49.5" customHeight="1" x14ac:dyDescent="0.25">
      <c r="A61" s="7"/>
      <c r="B61" s="82" t="s">
        <v>153</v>
      </c>
      <c r="C61" s="83" t="s">
        <v>74</v>
      </c>
      <c r="D61" s="84"/>
      <c r="E61" s="84"/>
      <c r="F61" s="85"/>
      <c r="G61" s="86"/>
      <c r="H61" s="87">
        <f t="shared" si="6"/>
        <v>0</v>
      </c>
      <c r="I61" s="85">
        <f t="shared" ref="I61:K61" si="25">SUM(I62)</f>
        <v>2165</v>
      </c>
      <c r="J61" s="86">
        <f t="shared" si="25"/>
        <v>0</v>
      </c>
      <c r="K61" s="88">
        <f t="shared" si="25"/>
        <v>0</v>
      </c>
      <c r="L61" s="89">
        <f t="shared" si="1"/>
        <v>0</v>
      </c>
    </row>
    <row r="62" spans="1:12" ht="49.5" customHeight="1" x14ac:dyDescent="0.25">
      <c r="A62" s="7"/>
      <c r="B62" s="90" t="s">
        <v>154</v>
      </c>
      <c r="C62" s="46" t="s">
        <v>76</v>
      </c>
      <c r="D62" s="47" t="s">
        <v>62</v>
      </c>
      <c r="E62" s="58">
        <v>8.66</v>
      </c>
      <c r="F62" s="49">
        <v>250</v>
      </c>
      <c r="G62" s="53"/>
      <c r="H62" s="51">
        <f t="shared" si="6"/>
        <v>0</v>
      </c>
      <c r="I62" s="59">
        <v>2165</v>
      </c>
      <c r="J62" s="53">
        <f>G62*E62</f>
        <v>0</v>
      </c>
      <c r="K62" s="54">
        <f>H62*E62</f>
        <v>0</v>
      </c>
      <c r="L62" s="55">
        <f t="shared" si="1"/>
        <v>0</v>
      </c>
    </row>
    <row r="63" spans="1:12" ht="49.5" customHeight="1" x14ac:dyDescent="0.25">
      <c r="A63" s="7"/>
      <c r="B63" s="82" t="s">
        <v>155</v>
      </c>
      <c r="C63" s="83" t="s">
        <v>78</v>
      </c>
      <c r="D63" s="84"/>
      <c r="E63" s="84"/>
      <c r="F63" s="85"/>
      <c r="G63" s="86"/>
      <c r="H63" s="87">
        <f t="shared" si="6"/>
        <v>0</v>
      </c>
      <c r="I63" s="85">
        <f t="shared" ref="I63:K63" si="26">SUM(I64:I71)</f>
        <v>39579.952400000002</v>
      </c>
      <c r="J63" s="86">
        <f t="shared" si="26"/>
        <v>39579.952400000002</v>
      </c>
      <c r="K63" s="88">
        <f t="shared" si="26"/>
        <v>39579.952400000002</v>
      </c>
      <c r="L63" s="89">
        <f t="shared" si="1"/>
        <v>1</v>
      </c>
    </row>
    <row r="64" spans="1:12" ht="49.5" customHeight="1" x14ac:dyDescent="0.25">
      <c r="A64" s="7"/>
      <c r="B64" s="91" t="s">
        <v>156</v>
      </c>
      <c r="C64" s="46" t="s">
        <v>80</v>
      </c>
      <c r="D64" s="47" t="s">
        <v>68</v>
      </c>
      <c r="E64" s="58">
        <v>50.99</v>
      </c>
      <c r="F64" s="49">
        <v>74.58</v>
      </c>
      <c r="G64" s="53">
        <f t="shared" ref="G64:G80" si="27">F64</f>
        <v>74.58</v>
      </c>
      <c r="H64" s="51">
        <f t="shared" ref="H64:H80" si="28">F64</f>
        <v>74.58</v>
      </c>
      <c r="I64" s="59">
        <v>3802.8342000000002</v>
      </c>
      <c r="J64" s="53">
        <f t="shared" ref="J64:J71" si="29">G64*E64</f>
        <v>3802.8342000000002</v>
      </c>
      <c r="K64" s="54">
        <f t="shared" ref="K64:K71" si="30">H64*E64</f>
        <v>3802.8342000000002</v>
      </c>
      <c r="L64" s="55">
        <f t="shared" si="1"/>
        <v>1</v>
      </c>
    </row>
    <row r="65" spans="1:12" ht="49.5" customHeight="1" x14ac:dyDescent="0.25">
      <c r="A65" s="7"/>
      <c r="B65" s="91" t="s">
        <v>157</v>
      </c>
      <c r="C65" s="46" t="s">
        <v>82</v>
      </c>
      <c r="D65" s="47" t="s">
        <v>68</v>
      </c>
      <c r="E65" s="58">
        <v>54.24</v>
      </c>
      <c r="F65" s="49">
        <v>37.29</v>
      </c>
      <c r="G65" s="53">
        <f t="shared" si="27"/>
        <v>37.29</v>
      </c>
      <c r="H65" s="51">
        <f t="shared" si="28"/>
        <v>37.29</v>
      </c>
      <c r="I65" s="59">
        <v>2022.6096</v>
      </c>
      <c r="J65" s="53">
        <f t="shared" si="29"/>
        <v>2022.6096</v>
      </c>
      <c r="K65" s="54">
        <f t="shared" si="30"/>
        <v>2022.6096</v>
      </c>
      <c r="L65" s="55">
        <f t="shared" si="1"/>
        <v>1</v>
      </c>
    </row>
    <row r="66" spans="1:12" ht="49.5" customHeight="1" x14ac:dyDescent="0.25">
      <c r="A66" s="7"/>
      <c r="B66" s="91" t="s">
        <v>158</v>
      </c>
      <c r="C66" s="56" t="s">
        <v>84</v>
      </c>
      <c r="D66" s="57" t="s">
        <v>68</v>
      </c>
      <c r="E66" s="58">
        <v>1.1100000000000001</v>
      </c>
      <c r="F66" s="49">
        <v>2237.34</v>
      </c>
      <c r="G66" s="53">
        <f t="shared" si="27"/>
        <v>2237.34</v>
      </c>
      <c r="H66" s="51">
        <f t="shared" si="28"/>
        <v>2237.34</v>
      </c>
      <c r="I66" s="59">
        <v>2483.4474000000005</v>
      </c>
      <c r="J66" s="53">
        <f t="shared" si="29"/>
        <v>2483.4474000000005</v>
      </c>
      <c r="K66" s="54">
        <f t="shared" si="30"/>
        <v>2483.4474000000005</v>
      </c>
      <c r="L66" s="55">
        <f t="shared" si="1"/>
        <v>1</v>
      </c>
    </row>
    <row r="67" spans="1:12" ht="49.5" customHeight="1" x14ac:dyDescent="0.25">
      <c r="A67" s="7"/>
      <c r="B67" s="91" t="s">
        <v>159</v>
      </c>
      <c r="C67" s="56" t="s">
        <v>86</v>
      </c>
      <c r="D67" s="57" t="s">
        <v>68</v>
      </c>
      <c r="E67" s="58">
        <v>7.0000000000000007E-2</v>
      </c>
      <c r="F67" s="49">
        <v>7457.8</v>
      </c>
      <c r="G67" s="53">
        <f t="shared" si="27"/>
        <v>7457.8</v>
      </c>
      <c r="H67" s="51">
        <f t="shared" si="28"/>
        <v>7457.8</v>
      </c>
      <c r="I67" s="59">
        <v>522.04600000000005</v>
      </c>
      <c r="J67" s="53">
        <f t="shared" si="29"/>
        <v>522.04600000000005</v>
      </c>
      <c r="K67" s="54">
        <f t="shared" si="30"/>
        <v>522.04600000000005</v>
      </c>
      <c r="L67" s="55">
        <f t="shared" si="1"/>
        <v>1</v>
      </c>
    </row>
    <row r="68" spans="1:12" ht="49.5" customHeight="1" x14ac:dyDescent="0.25">
      <c r="A68" s="7"/>
      <c r="B68" s="91" t="s">
        <v>160</v>
      </c>
      <c r="C68" s="46" t="s">
        <v>161</v>
      </c>
      <c r="D68" s="47" t="s">
        <v>89</v>
      </c>
      <c r="E68" s="58">
        <v>5.3</v>
      </c>
      <c r="F68" s="49">
        <v>436.28</v>
      </c>
      <c r="G68" s="53">
        <f t="shared" si="27"/>
        <v>436.28</v>
      </c>
      <c r="H68" s="51">
        <f t="shared" si="28"/>
        <v>436.28</v>
      </c>
      <c r="I68" s="59">
        <v>2312.2839999999997</v>
      </c>
      <c r="J68" s="53">
        <f t="shared" si="29"/>
        <v>2312.2839999999997</v>
      </c>
      <c r="K68" s="54">
        <f t="shared" si="30"/>
        <v>2312.2839999999997</v>
      </c>
      <c r="L68" s="55">
        <f t="shared" si="1"/>
        <v>1</v>
      </c>
    </row>
    <row r="69" spans="1:12" ht="49.5" customHeight="1" x14ac:dyDescent="0.25">
      <c r="A69" s="7"/>
      <c r="B69" s="91" t="s">
        <v>162</v>
      </c>
      <c r="C69" s="56" t="s">
        <v>91</v>
      </c>
      <c r="D69" s="57" t="s">
        <v>92</v>
      </c>
      <c r="E69" s="58">
        <v>149.80000000000001</v>
      </c>
      <c r="F69" s="49">
        <v>111.87</v>
      </c>
      <c r="G69" s="53">
        <f t="shared" si="27"/>
        <v>111.87</v>
      </c>
      <c r="H69" s="51">
        <f t="shared" si="28"/>
        <v>111.87</v>
      </c>
      <c r="I69" s="59">
        <v>16758.126</v>
      </c>
      <c r="J69" s="53">
        <f t="shared" si="29"/>
        <v>16758.126</v>
      </c>
      <c r="K69" s="54">
        <f t="shared" si="30"/>
        <v>16758.126</v>
      </c>
      <c r="L69" s="55">
        <f t="shared" si="1"/>
        <v>1</v>
      </c>
    </row>
    <row r="70" spans="1:12" ht="49.5" customHeight="1" x14ac:dyDescent="0.25">
      <c r="A70" s="7"/>
      <c r="B70" s="91" t="s">
        <v>163</v>
      </c>
      <c r="C70" s="93" t="s">
        <v>164</v>
      </c>
      <c r="D70" s="94" t="s">
        <v>95</v>
      </c>
      <c r="E70" s="58">
        <v>0.9</v>
      </c>
      <c r="F70" s="49">
        <v>11613.9</v>
      </c>
      <c r="G70" s="53">
        <f t="shared" si="27"/>
        <v>11613.9</v>
      </c>
      <c r="H70" s="51">
        <f t="shared" si="28"/>
        <v>11613.9</v>
      </c>
      <c r="I70" s="59">
        <v>10452.51</v>
      </c>
      <c r="J70" s="53">
        <f t="shared" si="29"/>
        <v>10452.51</v>
      </c>
      <c r="K70" s="54">
        <f t="shared" si="30"/>
        <v>10452.51</v>
      </c>
      <c r="L70" s="55">
        <f t="shared" si="1"/>
        <v>1</v>
      </c>
    </row>
    <row r="71" spans="1:12" ht="49.5" customHeight="1" x14ac:dyDescent="0.25">
      <c r="A71" s="7"/>
      <c r="B71" s="91" t="s">
        <v>165</v>
      </c>
      <c r="C71" s="61" t="s">
        <v>97</v>
      </c>
      <c r="D71" s="96" t="s">
        <v>92</v>
      </c>
      <c r="E71" s="58">
        <v>10.96</v>
      </c>
      <c r="F71" s="49">
        <v>111.87</v>
      </c>
      <c r="G71" s="53">
        <f t="shared" si="27"/>
        <v>111.87</v>
      </c>
      <c r="H71" s="51">
        <f t="shared" si="28"/>
        <v>111.87</v>
      </c>
      <c r="I71" s="59">
        <v>1226.0952000000002</v>
      </c>
      <c r="J71" s="53">
        <f t="shared" si="29"/>
        <v>1226.0952000000002</v>
      </c>
      <c r="K71" s="54">
        <f t="shared" si="30"/>
        <v>1226.0952000000002</v>
      </c>
      <c r="L71" s="55">
        <f t="shared" si="1"/>
        <v>1</v>
      </c>
    </row>
    <row r="72" spans="1:12" ht="49.5" customHeight="1" x14ac:dyDescent="0.25">
      <c r="A72" s="7"/>
      <c r="B72" s="82" t="s">
        <v>166</v>
      </c>
      <c r="C72" s="83" t="s">
        <v>99</v>
      </c>
      <c r="D72" s="84"/>
      <c r="E72" s="84"/>
      <c r="F72" s="85"/>
      <c r="G72" s="109">
        <f t="shared" si="27"/>
        <v>0</v>
      </c>
      <c r="H72" s="87">
        <f t="shared" si="28"/>
        <v>0</v>
      </c>
      <c r="I72" s="85">
        <f t="shared" ref="I72:K72" si="31">SUM(I73:I79)</f>
        <v>529652.853</v>
      </c>
      <c r="J72" s="86">
        <f t="shared" si="31"/>
        <v>529652.853</v>
      </c>
      <c r="K72" s="88">
        <f t="shared" si="31"/>
        <v>529652.853</v>
      </c>
      <c r="L72" s="89">
        <f t="shared" si="1"/>
        <v>1</v>
      </c>
    </row>
    <row r="73" spans="1:12" ht="49.5" customHeight="1" x14ac:dyDescent="0.25">
      <c r="A73" s="7"/>
      <c r="B73" s="100" t="s">
        <v>167</v>
      </c>
      <c r="C73" s="93" t="s">
        <v>101</v>
      </c>
      <c r="D73" s="57" t="s">
        <v>68</v>
      </c>
      <c r="E73" s="58">
        <v>2.69</v>
      </c>
      <c r="F73" s="49">
        <v>7457.8</v>
      </c>
      <c r="G73" s="53">
        <f t="shared" si="27"/>
        <v>7457.8</v>
      </c>
      <c r="H73" s="51">
        <f t="shared" si="28"/>
        <v>7457.8</v>
      </c>
      <c r="I73" s="59">
        <v>20061.482</v>
      </c>
      <c r="J73" s="53">
        <f t="shared" ref="J73:J79" si="32">G73*E73</f>
        <v>20061.482</v>
      </c>
      <c r="K73" s="54">
        <f t="shared" ref="K73:K79" si="33">H73*E73</f>
        <v>20061.482</v>
      </c>
      <c r="L73" s="55">
        <f t="shared" si="1"/>
        <v>1</v>
      </c>
    </row>
    <row r="74" spans="1:12" ht="49.5" customHeight="1" x14ac:dyDescent="0.25">
      <c r="A74" s="7"/>
      <c r="B74" s="100" t="s">
        <v>168</v>
      </c>
      <c r="C74" s="56" t="s">
        <v>169</v>
      </c>
      <c r="D74" s="57" t="s">
        <v>95</v>
      </c>
      <c r="E74" s="58">
        <v>1.74</v>
      </c>
      <c r="F74" s="49">
        <v>1786.14</v>
      </c>
      <c r="G74" s="53">
        <f t="shared" si="27"/>
        <v>1786.14</v>
      </c>
      <c r="H74" s="51">
        <f t="shared" si="28"/>
        <v>1786.14</v>
      </c>
      <c r="I74" s="59">
        <v>3107.8836000000001</v>
      </c>
      <c r="J74" s="53">
        <f t="shared" si="32"/>
        <v>3107.8836000000001</v>
      </c>
      <c r="K74" s="54">
        <f t="shared" si="33"/>
        <v>3107.8836000000001</v>
      </c>
      <c r="L74" s="55">
        <f t="shared" si="1"/>
        <v>1</v>
      </c>
    </row>
    <row r="75" spans="1:12" ht="49.5" customHeight="1" x14ac:dyDescent="0.25">
      <c r="A75" s="7"/>
      <c r="B75" s="100" t="s">
        <v>170</v>
      </c>
      <c r="C75" s="56" t="s">
        <v>171</v>
      </c>
      <c r="D75" s="57" t="s">
        <v>106</v>
      </c>
      <c r="E75" s="58">
        <v>1.36</v>
      </c>
      <c r="F75" s="49">
        <v>8175.48</v>
      </c>
      <c r="G75" s="53">
        <f t="shared" si="27"/>
        <v>8175.48</v>
      </c>
      <c r="H75" s="51">
        <f t="shared" si="28"/>
        <v>8175.48</v>
      </c>
      <c r="I75" s="59">
        <v>11118.6528</v>
      </c>
      <c r="J75" s="53">
        <f t="shared" si="32"/>
        <v>11118.6528</v>
      </c>
      <c r="K75" s="54">
        <f t="shared" si="33"/>
        <v>11118.6528</v>
      </c>
      <c r="L75" s="55">
        <f t="shared" si="1"/>
        <v>1</v>
      </c>
    </row>
    <row r="76" spans="1:12" ht="49.5" customHeight="1" x14ac:dyDescent="0.25">
      <c r="A76" s="7"/>
      <c r="B76" s="100" t="s">
        <v>172</v>
      </c>
      <c r="C76" s="56" t="s">
        <v>173</v>
      </c>
      <c r="D76" s="57" t="s">
        <v>106</v>
      </c>
      <c r="E76" s="58">
        <v>2.2599999999999998</v>
      </c>
      <c r="F76" s="49">
        <v>1253.26</v>
      </c>
      <c r="G76" s="53">
        <f t="shared" si="27"/>
        <v>1253.26</v>
      </c>
      <c r="H76" s="51">
        <f t="shared" si="28"/>
        <v>1253.26</v>
      </c>
      <c r="I76" s="59">
        <v>2832.3675999999996</v>
      </c>
      <c r="J76" s="53">
        <f t="shared" si="32"/>
        <v>2832.3675999999996</v>
      </c>
      <c r="K76" s="54">
        <f t="shared" si="33"/>
        <v>2832.3675999999996</v>
      </c>
      <c r="L76" s="55">
        <f t="shared" si="1"/>
        <v>1</v>
      </c>
    </row>
    <row r="77" spans="1:12" ht="49.5" customHeight="1" x14ac:dyDescent="0.25">
      <c r="A77" s="7"/>
      <c r="B77" s="100" t="s">
        <v>174</v>
      </c>
      <c r="C77" s="56" t="s">
        <v>175</v>
      </c>
      <c r="D77" s="57" t="s">
        <v>95</v>
      </c>
      <c r="E77" s="58">
        <v>1.74</v>
      </c>
      <c r="F77" s="49">
        <v>21299.33</v>
      </c>
      <c r="G77" s="53">
        <f t="shared" si="27"/>
        <v>21299.33</v>
      </c>
      <c r="H77" s="51">
        <f t="shared" si="28"/>
        <v>21299.33</v>
      </c>
      <c r="I77" s="59">
        <v>37060.834200000005</v>
      </c>
      <c r="J77" s="53">
        <f t="shared" si="32"/>
        <v>37060.834200000005</v>
      </c>
      <c r="K77" s="54">
        <f t="shared" si="33"/>
        <v>37060.834200000005</v>
      </c>
      <c r="L77" s="55">
        <f t="shared" si="1"/>
        <v>1</v>
      </c>
    </row>
    <row r="78" spans="1:12" ht="49.5" customHeight="1" x14ac:dyDescent="0.25">
      <c r="A78" s="7"/>
      <c r="B78" s="100" t="s">
        <v>176</v>
      </c>
      <c r="C78" s="56" t="s">
        <v>177</v>
      </c>
      <c r="D78" s="57" t="s">
        <v>106</v>
      </c>
      <c r="E78" s="58">
        <v>1.9</v>
      </c>
      <c r="F78" s="49">
        <v>19509.47</v>
      </c>
      <c r="G78" s="53">
        <f t="shared" si="27"/>
        <v>19509.47</v>
      </c>
      <c r="H78" s="51">
        <f t="shared" si="28"/>
        <v>19509.47</v>
      </c>
      <c r="I78" s="59">
        <v>37067.993000000002</v>
      </c>
      <c r="J78" s="53">
        <f t="shared" si="32"/>
        <v>37067.993000000002</v>
      </c>
      <c r="K78" s="54">
        <f t="shared" si="33"/>
        <v>37067.993000000002</v>
      </c>
      <c r="L78" s="55">
        <f t="shared" si="1"/>
        <v>1</v>
      </c>
    </row>
    <row r="79" spans="1:12" ht="49.5" customHeight="1" x14ac:dyDescent="0.25">
      <c r="A79" s="7"/>
      <c r="B79" s="100" t="s">
        <v>178</v>
      </c>
      <c r="C79" s="93" t="s">
        <v>179</v>
      </c>
      <c r="D79" s="57" t="s">
        <v>92</v>
      </c>
      <c r="E79" s="58">
        <v>1402.58</v>
      </c>
      <c r="F79" s="49">
        <v>298.31</v>
      </c>
      <c r="G79" s="53">
        <f t="shared" si="27"/>
        <v>298.31</v>
      </c>
      <c r="H79" s="51">
        <f t="shared" si="28"/>
        <v>298.31</v>
      </c>
      <c r="I79" s="59">
        <v>418403.6398</v>
      </c>
      <c r="J79" s="53">
        <f t="shared" si="32"/>
        <v>418403.6398</v>
      </c>
      <c r="K79" s="54">
        <f t="shared" si="33"/>
        <v>418403.6398</v>
      </c>
      <c r="L79" s="55">
        <f t="shared" si="1"/>
        <v>1</v>
      </c>
    </row>
    <row r="80" spans="1:12" ht="49.5" customHeight="1" x14ac:dyDescent="0.25">
      <c r="A80" s="7"/>
      <c r="B80" s="102" t="s">
        <v>180</v>
      </c>
      <c r="C80" s="103" t="s">
        <v>116</v>
      </c>
      <c r="D80" s="104"/>
      <c r="E80" s="104"/>
      <c r="F80" s="105"/>
      <c r="G80" s="109">
        <f t="shared" si="27"/>
        <v>0</v>
      </c>
      <c r="H80" s="87">
        <f t="shared" si="28"/>
        <v>0</v>
      </c>
      <c r="I80" s="105">
        <f t="shared" ref="I80:K80" si="34">SUM(I81)</f>
        <v>24204.000000000004</v>
      </c>
      <c r="J80" s="106">
        <f t="shared" si="34"/>
        <v>0</v>
      </c>
      <c r="K80" s="107">
        <f t="shared" si="34"/>
        <v>0</v>
      </c>
      <c r="L80" s="89">
        <f t="shared" si="1"/>
        <v>0</v>
      </c>
    </row>
    <row r="81" spans="1:12" ht="49.5" customHeight="1" x14ac:dyDescent="0.25">
      <c r="A81" s="7"/>
      <c r="B81" s="100" t="s">
        <v>181</v>
      </c>
      <c r="C81" s="46" t="s">
        <v>118</v>
      </c>
      <c r="D81" s="47" t="s">
        <v>62</v>
      </c>
      <c r="E81" s="58">
        <v>80.680000000000007</v>
      </c>
      <c r="F81" s="49">
        <v>300</v>
      </c>
      <c r="G81" s="53"/>
      <c r="H81" s="51"/>
      <c r="I81" s="59">
        <v>24204.000000000004</v>
      </c>
      <c r="J81" s="53">
        <f>G81*E81</f>
        <v>0</v>
      </c>
      <c r="K81" s="54">
        <f>H81*E81</f>
        <v>0</v>
      </c>
      <c r="L81" s="55">
        <f t="shared" si="1"/>
        <v>0</v>
      </c>
    </row>
    <row r="82" spans="1:12" ht="49.5" customHeight="1" x14ac:dyDescent="0.25">
      <c r="A82" s="7"/>
      <c r="B82" s="73" t="s">
        <v>182</v>
      </c>
      <c r="C82" s="74" t="s">
        <v>22</v>
      </c>
      <c r="D82" s="75"/>
      <c r="E82" s="75"/>
      <c r="F82" s="76"/>
      <c r="G82" s="79">
        <f t="shared" ref="G82:G83" si="35">F82</f>
        <v>0</v>
      </c>
      <c r="H82" s="78">
        <f t="shared" ref="H82:H83" si="36">F82</f>
        <v>0</v>
      </c>
      <c r="I82" s="76">
        <f t="shared" ref="I82:K82" si="37">SUM(I83:I103)/2</f>
        <v>524603.17689999996</v>
      </c>
      <c r="J82" s="77">
        <f t="shared" si="37"/>
        <v>260068.08844999998</v>
      </c>
      <c r="K82" s="108">
        <f t="shared" si="37"/>
        <v>260068.08844999998</v>
      </c>
      <c r="L82" s="81">
        <f t="shared" si="1"/>
        <v>0.49574249623649203</v>
      </c>
    </row>
    <row r="83" spans="1:12" ht="49.5" customHeight="1" x14ac:dyDescent="0.25">
      <c r="A83" s="7"/>
      <c r="B83" s="82" t="s">
        <v>183</v>
      </c>
      <c r="C83" s="83" t="s">
        <v>74</v>
      </c>
      <c r="D83" s="84"/>
      <c r="E83" s="84"/>
      <c r="F83" s="85"/>
      <c r="G83" s="109">
        <f t="shared" si="35"/>
        <v>0</v>
      </c>
      <c r="H83" s="87">
        <f t="shared" si="36"/>
        <v>0</v>
      </c>
      <c r="I83" s="85">
        <f t="shared" ref="I83:K83" si="38">SUM(I84)</f>
        <v>433</v>
      </c>
      <c r="J83" s="86">
        <f t="shared" si="38"/>
        <v>0</v>
      </c>
      <c r="K83" s="88">
        <f t="shared" si="38"/>
        <v>0</v>
      </c>
      <c r="L83" s="89">
        <f t="shared" si="1"/>
        <v>0</v>
      </c>
    </row>
    <row r="84" spans="1:12" ht="49.5" customHeight="1" x14ac:dyDescent="0.25">
      <c r="A84" s="7"/>
      <c r="B84" s="90" t="s">
        <v>184</v>
      </c>
      <c r="C84" s="46" t="s">
        <v>76</v>
      </c>
      <c r="D84" s="47" t="s">
        <v>62</v>
      </c>
      <c r="E84" s="58">
        <v>8.66</v>
      </c>
      <c r="F84" s="49">
        <v>50</v>
      </c>
      <c r="G84" s="53"/>
      <c r="H84" s="51"/>
      <c r="I84" s="59">
        <v>433</v>
      </c>
      <c r="J84" s="53">
        <f>G84*E84</f>
        <v>0</v>
      </c>
      <c r="K84" s="54">
        <f>H84*E84</f>
        <v>0</v>
      </c>
      <c r="L84" s="55">
        <f t="shared" si="1"/>
        <v>0</v>
      </c>
    </row>
    <row r="85" spans="1:12" ht="49.5" customHeight="1" x14ac:dyDescent="0.25">
      <c r="A85" s="7"/>
      <c r="B85" s="82" t="s">
        <v>185</v>
      </c>
      <c r="C85" s="83" t="s">
        <v>78</v>
      </c>
      <c r="D85" s="84"/>
      <c r="E85" s="84"/>
      <c r="F85" s="85"/>
      <c r="G85" s="109">
        <f>F85</f>
        <v>0</v>
      </c>
      <c r="H85" s="87">
        <f t="shared" ref="H85:H102" si="39">F85</f>
        <v>0</v>
      </c>
      <c r="I85" s="85">
        <f t="shared" ref="I85:K85" si="40">SUM(I86:I93)</f>
        <v>41067.440900000009</v>
      </c>
      <c r="J85" s="86">
        <f t="shared" si="40"/>
        <v>20533.720450000004</v>
      </c>
      <c r="K85" s="88">
        <f t="shared" si="40"/>
        <v>20533.720450000004</v>
      </c>
      <c r="L85" s="89">
        <f t="shared" si="1"/>
        <v>0.5</v>
      </c>
    </row>
    <row r="86" spans="1:12" ht="49.5" customHeight="1" x14ac:dyDescent="0.25">
      <c r="A86" s="7"/>
      <c r="B86" s="91" t="s">
        <v>186</v>
      </c>
      <c r="C86" s="46" t="s">
        <v>80</v>
      </c>
      <c r="D86" s="47" t="s">
        <v>68</v>
      </c>
      <c r="E86" s="58">
        <v>50.99</v>
      </c>
      <c r="F86" s="49">
        <v>134.91</v>
      </c>
      <c r="G86" s="53">
        <f t="shared" ref="G86:G101" si="41">F86/2</f>
        <v>67.454999999999998</v>
      </c>
      <c r="H86" s="51">
        <f t="shared" si="39"/>
        <v>134.91</v>
      </c>
      <c r="I86" s="59">
        <v>6879.0609000000004</v>
      </c>
      <c r="J86" s="53">
        <f t="shared" ref="J86:J93" si="42">G86*E86</f>
        <v>3439.5304500000002</v>
      </c>
      <c r="K86" s="54">
        <f t="shared" ref="K86:K93" si="43">J86</f>
        <v>3439.5304500000002</v>
      </c>
      <c r="L86" s="55">
        <f t="shared" si="1"/>
        <v>0.5</v>
      </c>
    </row>
    <row r="87" spans="1:12" ht="49.5" customHeight="1" x14ac:dyDescent="0.25">
      <c r="A87" s="7"/>
      <c r="B87" s="91" t="s">
        <v>187</v>
      </c>
      <c r="C87" s="46" t="s">
        <v>82</v>
      </c>
      <c r="D87" s="47" t="s">
        <v>68</v>
      </c>
      <c r="E87" s="58">
        <v>54.24</v>
      </c>
      <c r="F87" s="49">
        <v>67.459999999999994</v>
      </c>
      <c r="G87" s="53">
        <f t="shared" si="41"/>
        <v>33.729999999999997</v>
      </c>
      <c r="H87" s="51">
        <f t="shared" si="39"/>
        <v>67.459999999999994</v>
      </c>
      <c r="I87" s="59">
        <v>3659.0303999999996</v>
      </c>
      <c r="J87" s="53">
        <f t="shared" si="42"/>
        <v>1829.5151999999998</v>
      </c>
      <c r="K87" s="54">
        <f t="shared" si="43"/>
        <v>1829.5151999999998</v>
      </c>
      <c r="L87" s="55">
        <f t="shared" si="1"/>
        <v>0.5</v>
      </c>
    </row>
    <row r="88" spans="1:12" ht="49.5" customHeight="1" x14ac:dyDescent="0.25">
      <c r="A88" s="7"/>
      <c r="B88" s="91" t="s">
        <v>188</v>
      </c>
      <c r="C88" s="56" t="s">
        <v>84</v>
      </c>
      <c r="D88" s="57" t="s">
        <v>68</v>
      </c>
      <c r="E88" s="58">
        <v>1.1100000000000001</v>
      </c>
      <c r="F88" s="49">
        <v>2023.68</v>
      </c>
      <c r="G88" s="53">
        <f t="shared" si="41"/>
        <v>1011.84</v>
      </c>
      <c r="H88" s="51">
        <f t="shared" si="39"/>
        <v>2023.68</v>
      </c>
      <c r="I88" s="59">
        <v>2246.2848000000004</v>
      </c>
      <c r="J88" s="53">
        <f t="shared" si="42"/>
        <v>1123.1424000000002</v>
      </c>
      <c r="K88" s="54">
        <f t="shared" si="43"/>
        <v>1123.1424000000002</v>
      </c>
      <c r="L88" s="55">
        <f t="shared" si="1"/>
        <v>0.5</v>
      </c>
    </row>
    <row r="89" spans="1:12" ht="49.5" customHeight="1" x14ac:dyDescent="0.25">
      <c r="A89" s="7"/>
      <c r="B89" s="91" t="s">
        <v>189</v>
      </c>
      <c r="C89" s="56" t="s">
        <v>86</v>
      </c>
      <c r="D89" s="57" t="s">
        <v>68</v>
      </c>
      <c r="E89" s="58">
        <v>7.0000000000000007E-2</v>
      </c>
      <c r="F89" s="49">
        <v>6745.6</v>
      </c>
      <c r="G89" s="53">
        <f t="shared" si="41"/>
        <v>3372.8</v>
      </c>
      <c r="H89" s="51">
        <f t="shared" si="39"/>
        <v>6745.6</v>
      </c>
      <c r="I89" s="59">
        <v>472.19200000000006</v>
      </c>
      <c r="J89" s="53">
        <f t="shared" si="42"/>
        <v>236.09600000000003</v>
      </c>
      <c r="K89" s="54">
        <f t="shared" si="43"/>
        <v>236.09600000000003</v>
      </c>
      <c r="L89" s="55">
        <f t="shared" si="1"/>
        <v>0.5</v>
      </c>
    </row>
    <row r="90" spans="1:12" ht="49.5" customHeight="1" x14ac:dyDescent="0.25">
      <c r="A90" s="7"/>
      <c r="B90" s="91" t="s">
        <v>190</v>
      </c>
      <c r="C90" s="46" t="s">
        <v>191</v>
      </c>
      <c r="D90" s="47" t="s">
        <v>89</v>
      </c>
      <c r="E90" s="58">
        <v>5.3</v>
      </c>
      <c r="F90" s="49">
        <v>394.62</v>
      </c>
      <c r="G90" s="53">
        <f t="shared" si="41"/>
        <v>197.31</v>
      </c>
      <c r="H90" s="51">
        <f t="shared" si="39"/>
        <v>394.62</v>
      </c>
      <c r="I90" s="59">
        <v>2091.4859999999999</v>
      </c>
      <c r="J90" s="53">
        <f t="shared" si="42"/>
        <v>1045.7429999999999</v>
      </c>
      <c r="K90" s="54">
        <f t="shared" si="43"/>
        <v>1045.7429999999999</v>
      </c>
      <c r="L90" s="55">
        <f t="shared" si="1"/>
        <v>0.5</v>
      </c>
    </row>
    <row r="91" spans="1:12" ht="49.5" customHeight="1" x14ac:dyDescent="0.25">
      <c r="A91" s="7"/>
      <c r="B91" s="91" t="s">
        <v>192</v>
      </c>
      <c r="C91" s="56" t="s">
        <v>91</v>
      </c>
      <c r="D91" s="57" t="s">
        <v>92</v>
      </c>
      <c r="E91" s="58">
        <v>149.80000000000001</v>
      </c>
      <c r="F91" s="49">
        <v>101.18</v>
      </c>
      <c r="G91" s="53">
        <f t="shared" si="41"/>
        <v>50.59</v>
      </c>
      <c r="H91" s="51">
        <f t="shared" si="39"/>
        <v>101.18</v>
      </c>
      <c r="I91" s="59">
        <v>15156.764000000003</v>
      </c>
      <c r="J91" s="53">
        <f t="shared" si="42"/>
        <v>7578.3820000000014</v>
      </c>
      <c r="K91" s="54">
        <f t="shared" si="43"/>
        <v>7578.3820000000014</v>
      </c>
      <c r="L91" s="55">
        <f t="shared" si="1"/>
        <v>0.5</v>
      </c>
    </row>
    <row r="92" spans="1:12" ht="49.5" customHeight="1" x14ac:dyDescent="0.25">
      <c r="A92" s="7"/>
      <c r="B92" s="91" t="s">
        <v>193</v>
      </c>
      <c r="C92" s="93" t="s">
        <v>194</v>
      </c>
      <c r="D92" s="94" t="s">
        <v>95</v>
      </c>
      <c r="E92" s="58">
        <v>0.9</v>
      </c>
      <c r="F92" s="49">
        <v>10504.1</v>
      </c>
      <c r="G92" s="53">
        <f t="shared" si="41"/>
        <v>5252.05</v>
      </c>
      <c r="H92" s="51">
        <f t="shared" si="39"/>
        <v>10504.1</v>
      </c>
      <c r="I92" s="59">
        <v>9453.69</v>
      </c>
      <c r="J92" s="53">
        <f t="shared" si="42"/>
        <v>4726.8450000000003</v>
      </c>
      <c r="K92" s="54">
        <f t="shared" si="43"/>
        <v>4726.8450000000003</v>
      </c>
      <c r="L92" s="55">
        <f t="shared" si="1"/>
        <v>0.5</v>
      </c>
    </row>
    <row r="93" spans="1:12" ht="49.5" customHeight="1" x14ac:dyDescent="0.25">
      <c r="A93" s="7"/>
      <c r="B93" s="91" t="s">
        <v>195</v>
      </c>
      <c r="C93" s="61" t="s">
        <v>97</v>
      </c>
      <c r="D93" s="96" t="s">
        <v>92</v>
      </c>
      <c r="E93" s="58">
        <v>10.96</v>
      </c>
      <c r="F93" s="49">
        <v>101.18</v>
      </c>
      <c r="G93" s="53">
        <f t="shared" si="41"/>
        <v>50.59</v>
      </c>
      <c r="H93" s="51">
        <f t="shared" si="39"/>
        <v>101.18</v>
      </c>
      <c r="I93" s="59">
        <v>1108.9328000000003</v>
      </c>
      <c r="J93" s="53">
        <f t="shared" si="42"/>
        <v>554.46640000000014</v>
      </c>
      <c r="K93" s="54">
        <f t="shared" si="43"/>
        <v>554.46640000000014</v>
      </c>
      <c r="L93" s="55">
        <f t="shared" si="1"/>
        <v>0.5</v>
      </c>
    </row>
    <row r="94" spans="1:12" ht="49.5" customHeight="1" x14ac:dyDescent="0.25">
      <c r="A94" s="7"/>
      <c r="B94" s="82" t="s">
        <v>196</v>
      </c>
      <c r="C94" s="83" t="s">
        <v>99</v>
      </c>
      <c r="D94" s="84"/>
      <c r="E94" s="84"/>
      <c r="F94" s="85"/>
      <c r="G94" s="109">
        <f t="shared" si="41"/>
        <v>0</v>
      </c>
      <c r="H94" s="87">
        <f t="shared" si="39"/>
        <v>0</v>
      </c>
      <c r="I94" s="85">
        <f t="shared" ref="I94:K94" si="44">SUM(I95:I101)</f>
        <v>479068.73599999998</v>
      </c>
      <c r="J94" s="86">
        <f t="shared" si="44"/>
        <v>239534.36799999999</v>
      </c>
      <c r="K94" s="88">
        <f t="shared" si="44"/>
        <v>239534.36799999999</v>
      </c>
      <c r="L94" s="89">
        <f t="shared" si="1"/>
        <v>0.5</v>
      </c>
    </row>
    <row r="95" spans="1:12" ht="49.5" customHeight="1" x14ac:dyDescent="0.25">
      <c r="A95" s="7"/>
      <c r="B95" s="100" t="s">
        <v>197</v>
      </c>
      <c r="C95" s="93" t="s">
        <v>101</v>
      </c>
      <c r="D95" s="57" t="s">
        <v>68</v>
      </c>
      <c r="E95" s="58">
        <v>2.69</v>
      </c>
      <c r="F95" s="49">
        <v>6745.6</v>
      </c>
      <c r="G95" s="53">
        <f t="shared" si="41"/>
        <v>3372.8</v>
      </c>
      <c r="H95" s="51">
        <f t="shared" si="39"/>
        <v>6745.6</v>
      </c>
      <c r="I95" s="59">
        <v>18145.664000000001</v>
      </c>
      <c r="J95" s="53">
        <f t="shared" ref="J95:J101" si="45">G95*E95</f>
        <v>9072.8320000000003</v>
      </c>
      <c r="K95" s="54">
        <f t="shared" ref="K95:K101" si="46">J95</f>
        <v>9072.8320000000003</v>
      </c>
      <c r="L95" s="55">
        <f t="shared" si="1"/>
        <v>0.5</v>
      </c>
    </row>
    <row r="96" spans="1:12" ht="49.5" customHeight="1" x14ac:dyDescent="0.25">
      <c r="A96" s="7"/>
      <c r="B96" s="100" t="s">
        <v>198</v>
      </c>
      <c r="C96" s="56" t="s">
        <v>199</v>
      </c>
      <c r="D96" s="57" t="s">
        <v>95</v>
      </c>
      <c r="E96" s="58">
        <v>1.74</v>
      </c>
      <c r="F96" s="49">
        <v>1615.57</v>
      </c>
      <c r="G96" s="53">
        <f t="shared" si="41"/>
        <v>807.78499999999997</v>
      </c>
      <c r="H96" s="51">
        <f t="shared" si="39"/>
        <v>1615.57</v>
      </c>
      <c r="I96" s="59">
        <v>2811.0917999999997</v>
      </c>
      <c r="J96" s="53">
        <f t="shared" si="45"/>
        <v>1405.5458999999998</v>
      </c>
      <c r="K96" s="54">
        <f t="shared" si="46"/>
        <v>1405.5458999999998</v>
      </c>
      <c r="L96" s="55">
        <f t="shared" si="1"/>
        <v>0.5</v>
      </c>
    </row>
    <row r="97" spans="1:12" ht="49.5" customHeight="1" x14ac:dyDescent="0.25">
      <c r="A97" s="7"/>
      <c r="B97" s="100" t="s">
        <v>200</v>
      </c>
      <c r="C97" s="56" t="s">
        <v>201</v>
      </c>
      <c r="D97" s="57" t="s">
        <v>106</v>
      </c>
      <c r="E97" s="58">
        <v>1.36</v>
      </c>
      <c r="F97" s="49">
        <v>7394.69</v>
      </c>
      <c r="G97" s="53">
        <f t="shared" si="41"/>
        <v>3697.3449999999998</v>
      </c>
      <c r="H97" s="51">
        <f t="shared" si="39"/>
        <v>7394.69</v>
      </c>
      <c r="I97" s="59">
        <v>10056.778400000001</v>
      </c>
      <c r="J97" s="53">
        <f t="shared" si="45"/>
        <v>5028.3892000000005</v>
      </c>
      <c r="K97" s="54">
        <f t="shared" si="46"/>
        <v>5028.3892000000005</v>
      </c>
      <c r="L97" s="55">
        <f t="shared" si="1"/>
        <v>0.5</v>
      </c>
    </row>
    <row r="98" spans="1:12" ht="49.5" customHeight="1" x14ac:dyDescent="0.25">
      <c r="A98" s="7"/>
      <c r="B98" s="100" t="s">
        <v>202</v>
      </c>
      <c r="C98" s="56" t="s">
        <v>203</v>
      </c>
      <c r="D98" s="57" t="s">
        <v>106</v>
      </c>
      <c r="E98" s="58">
        <v>2.2599999999999998</v>
      </c>
      <c r="F98" s="49">
        <v>1133.57</v>
      </c>
      <c r="G98" s="53">
        <f t="shared" si="41"/>
        <v>566.78499999999997</v>
      </c>
      <c r="H98" s="51">
        <f t="shared" si="39"/>
        <v>1133.57</v>
      </c>
      <c r="I98" s="59">
        <v>2561.8681999999994</v>
      </c>
      <c r="J98" s="53">
        <f t="shared" si="45"/>
        <v>1280.9340999999997</v>
      </c>
      <c r="K98" s="54">
        <f t="shared" si="46"/>
        <v>1280.9340999999997</v>
      </c>
      <c r="L98" s="55">
        <f t="shared" si="1"/>
        <v>0.5</v>
      </c>
    </row>
    <row r="99" spans="1:12" ht="49.5" customHeight="1" x14ac:dyDescent="0.25">
      <c r="A99" s="7"/>
      <c r="B99" s="100" t="s">
        <v>204</v>
      </c>
      <c r="C99" s="56" t="s">
        <v>205</v>
      </c>
      <c r="D99" s="57" t="s">
        <v>95</v>
      </c>
      <c r="E99" s="58">
        <v>1.74</v>
      </c>
      <c r="F99" s="49">
        <v>19265.150000000001</v>
      </c>
      <c r="G99" s="53">
        <f t="shared" si="41"/>
        <v>9632.5750000000007</v>
      </c>
      <c r="H99" s="51">
        <f t="shared" si="39"/>
        <v>19265.150000000001</v>
      </c>
      <c r="I99" s="59">
        <v>33521.361000000004</v>
      </c>
      <c r="J99" s="53">
        <f t="shared" si="45"/>
        <v>16760.680500000002</v>
      </c>
      <c r="K99" s="54">
        <f t="shared" si="46"/>
        <v>16760.680500000002</v>
      </c>
      <c r="L99" s="55">
        <f t="shared" si="1"/>
        <v>0.5</v>
      </c>
    </row>
    <row r="100" spans="1:12" ht="49.5" customHeight="1" x14ac:dyDescent="0.25">
      <c r="A100" s="7"/>
      <c r="B100" s="100" t="s">
        <v>206</v>
      </c>
      <c r="C100" s="56" t="s">
        <v>207</v>
      </c>
      <c r="D100" s="57" t="s">
        <v>106</v>
      </c>
      <c r="E100" s="58">
        <v>1.9</v>
      </c>
      <c r="F100" s="49">
        <v>17646.23</v>
      </c>
      <c r="G100" s="53">
        <f t="shared" si="41"/>
        <v>8823.1149999999998</v>
      </c>
      <c r="H100" s="51">
        <f t="shared" si="39"/>
        <v>17646.23</v>
      </c>
      <c r="I100" s="59">
        <v>33527.837</v>
      </c>
      <c r="J100" s="53">
        <f t="shared" si="45"/>
        <v>16763.9185</v>
      </c>
      <c r="K100" s="54">
        <f t="shared" si="46"/>
        <v>16763.9185</v>
      </c>
      <c r="L100" s="55">
        <f t="shared" si="1"/>
        <v>0.5</v>
      </c>
    </row>
    <row r="101" spans="1:12" ht="49.5" customHeight="1" x14ac:dyDescent="0.25">
      <c r="A101" s="7"/>
      <c r="B101" s="100" t="s">
        <v>208</v>
      </c>
      <c r="C101" s="93" t="s">
        <v>209</v>
      </c>
      <c r="D101" s="57" t="s">
        <v>92</v>
      </c>
      <c r="E101" s="58">
        <v>1402.58</v>
      </c>
      <c r="F101" s="49">
        <v>269.82</v>
      </c>
      <c r="G101" s="53">
        <f t="shared" si="41"/>
        <v>134.91</v>
      </c>
      <c r="H101" s="51">
        <f t="shared" si="39"/>
        <v>269.82</v>
      </c>
      <c r="I101" s="59">
        <v>378444.13559999998</v>
      </c>
      <c r="J101" s="53">
        <f t="shared" si="45"/>
        <v>189222.06779999999</v>
      </c>
      <c r="K101" s="54">
        <f t="shared" si="46"/>
        <v>189222.06779999999</v>
      </c>
      <c r="L101" s="55">
        <f t="shared" si="1"/>
        <v>0.5</v>
      </c>
    </row>
    <row r="102" spans="1:12" ht="49.5" customHeight="1" x14ac:dyDescent="0.25">
      <c r="A102" s="7"/>
      <c r="B102" s="102" t="s">
        <v>210</v>
      </c>
      <c r="C102" s="103" t="s">
        <v>116</v>
      </c>
      <c r="D102" s="104"/>
      <c r="E102" s="104"/>
      <c r="F102" s="105"/>
      <c r="G102" s="109">
        <f>F102</f>
        <v>0</v>
      </c>
      <c r="H102" s="87">
        <f t="shared" si="39"/>
        <v>0</v>
      </c>
      <c r="I102" s="105">
        <f t="shared" ref="I102:K102" si="47">I103</f>
        <v>4034.0000000000005</v>
      </c>
      <c r="J102" s="106">
        <f t="shared" si="47"/>
        <v>0</v>
      </c>
      <c r="K102" s="107">
        <f t="shared" si="47"/>
        <v>0</v>
      </c>
      <c r="L102" s="89">
        <f t="shared" si="1"/>
        <v>0</v>
      </c>
    </row>
    <row r="103" spans="1:12" ht="49.5" customHeight="1" x14ac:dyDescent="0.25">
      <c r="A103" s="7"/>
      <c r="B103" s="100" t="s">
        <v>211</v>
      </c>
      <c r="C103" s="46" t="s">
        <v>118</v>
      </c>
      <c r="D103" s="47" t="s">
        <v>62</v>
      </c>
      <c r="E103" s="58">
        <v>80.680000000000007</v>
      </c>
      <c r="F103" s="49">
        <v>50</v>
      </c>
      <c r="G103" s="53"/>
      <c r="H103" s="51"/>
      <c r="I103" s="59">
        <v>4034.0000000000005</v>
      </c>
      <c r="J103" s="53">
        <f>G103*E103</f>
        <v>0</v>
      </c>
      <c r="K103" s="54">
        <f>H103*E103</f>
        <v>0</v>
      </c>
      <c r="L103" s="55">
        <f t="shared" si="1"/>
        <v>0</v>
      </c>
    </row>
    <row r="104" spans="1:12" ht="49.5" customHeight="1" x14ac:dyDescent="0.25">
      <c r="A104" s="7"/>
      <c r="B104" s="73" t="s">
        <v>212</v>
      </c>
      <c r="C104" s="74" t="s">
        <v>17</v>
      </c>
      <c r="D104" s="75"/>
      <c r="E104" s="75"/>
      <c r="F104" s="76"/>
      <c r="G104" s="79">
        <f t="shared" ref="G104:G119" si="48">F104</f>
        <v>0</v>
      </c>
      <c r="H104" s="78">
        <f t="shared" ref="H104:H119" si="49">F104</f>
        <v>0</v>
      </c>
      <c r="I104" s="76">
        <f t="shared" ref="I104:K104" si="50">SUM(I105:I119)/2</f>
        <v>108072.45540000001</v>
      </c>
      <c r="J104" s="77">
        <f t="shared" si="50"/>
        <v>108072.45540000001</v>
      </c>
      <c r="K104" s="108">
        <f t="shared" si="50"/>
        <v>108072.45540000001</v>
      </c>
      <c r="L104" s="81">
        <f t="shared" si="1"/>
        <v>1</v>
      </c>
    </row>
    <row r="105" spans="1:12" ht="49.5" customHeight="1" x14ac:dyDescent="0.25">
      <c r="A105" s="7"/>
      <c r="B105" s="82" t="s">
        <v>213</v>
      </c>
      <c r="C105" s="83" t="s">
        <v>78</v>
      </c>
      <c r="D105" s="84"/>
      <c r="E105" s="84"/>
      <c r="F105" s="85"/>
      <c r="G105" s="109">
        <f t="shared" si="48"/>
        <v>0</v>
      </c>
      <c r="H105" s="87">
        <f t="shared" si="49"/>
        <v>0</v>
      </c>
      <c r="I105" s="85">
        <f t="shared" ref="I105:K105" si="51">SUM(I106:I111)</f>
        <v>6655.573800000001</v>
      </c>
      <c r="J105" s="86">
        <f t="shared" si="51"/>
        <v>6655.573800000001</v>
      </c>
      <c r="K105" s="88">
        <f t="shared" si="51"/>
        <v>6655.573800000001</v>
      </c>
      <c r="L105" s="89">
        <f t="shared" si="1"/>
        <v>1</v>
      </c>
    </row>
    <row r="106" spans="1:12" ht="49.5" customHeight="1" x14ac:dyDescent="0.25">
      <c r="A106" s="7"/>
      <c r="B106" s="110" t="s">
        <v>214</v>
      </c>
      <c r="C106" s="56" t="s">
        <v>84</v>
      </c>
      <c r="D106" s="57" t="s">
        <v>68</v>
      </c>
      <c r="E106" s="58">
        <v>1.1100000000000001</v>
      </c>
      <c r="F106" s="49">
        <v>571.16</v>
      </c>
      <c r="G106" s="53">
        <f t="shared" si="48"/>
        <v>571.16</v>
      </c>
      <c r="H106" s="51">
        <f t="shared" si="49"/>
        <v>571.16</v>
      </c>
      <c r="I106" s="59">
        <v>633.98760000000004</v>
      </c>
      <c r="J106" s="53">
        <f t="shared" ref="J106:J111" si="52">G106*E106</f>
        <v>633.98760000000004</v>
      </c>
      <c r="K106" s="54">
        <f t="shared" ref="K106:K111" si="53">H106*E106</f>
        <v>633.98760000000004</v>
      </c>
      <c r="L106" s="55">
        <f t="shared" si="1"/>
        <v>1</v>
      </c>
    </row>
    <row r="107" spans="1:12" ht="49.5" customHeight="1" x14ac:dyDescent="0.25">
      <c r="A107" s="7"/>
      <c r="B107" s="110" t="s">
        <v>215</v>
      </c>
      <c r="C107" s="56" t="s">
        <v>86</v>
      </c>
      <c r="D107" s="57" t="s">
        <v>68</v>
      </c>
      <c r="E107" s="58">
        <v>7.0000000000000007E-2</v>
      </c>
      <c r="F107" s="49">
        <v>1427.9</v>
      </c>
      <c r="G107" s="53">
        <f t="shared" si="48"/>
        <v>1427.9</v>
      </c>
      <c r="H107" s="51">
        <f t="shared" si="49"/>
        <v>1427.9</v>
      </c>
      <c r="I107" s="59">
        <v>99.953000000000017</v>
      </c>
      <c r="J107" s="53">
        <f t="shared" si="52"/>
        <v>99.953000000000017</v>
      </c>
      <c r="K107" s="54">
        <f t="shared" si="53"/>
        <v>99.953000000000017</v>
      </c>
      <c r="L107" s="55">
        <f t="shared" si="1"/>
        <v>1</v>
      </c>
    </row>
    <row r="108" spans="1:12" ht="49.5" customHeight="1" x14ac:dyDescent="0.25">
      <c r="A108" s="7"/>
      <c r="B108" s="110" t="s">
        <v>216</v>
      </c>
      <c r="C108" s="46" t="s">
        <v>217</v>
      </c>
      <c r="D108" s="47" t="s">
        <v>89</v>
      </c>
      <c r="E108" s="58">
        <v>5.3</v>
      </c>
      <c r="F108" s="49">
        <v>89.96</v>
      </c>
      <c r="G108" s="53">
        <f t="shared" si="48"/>
        <v>89.96</v>
      </c>
      <c r="H108" s="51">
        <f t="shared" si="49"/>
        <v>89.96</v>
      </c>
      <c r="I108" s="59">
        <v>476.78799999999995</v>
      </c>
      <c r="J108" s="53">
        <f t="shared" si="52"/>
        <v>476.78799999999995</v>
      </c>
      <c r="K108" s="54">
        <f t="shared" si="53"/>
        <v>476.78799999999995</v>
      </c>
      <c r="L108" s="55">
        <f t="shared" si="1"/>
        <v>1</v>
      </c>
    </row>
    <row r="109" spans="1:12" ht="49.5" customHeight="1" x14ac:dyDescent="0.25">
      <c r="A109" s="7"/>
      <c r="B109" s="110" t="s">
        <v>218</v>
      </c>
      <c r="C109" s="56" t="s">
        <v>91</v>
      </c>
      <c r="D109" s="57" t="s">
        <v>92</v>
      </c>
      <c r="E109" s="58">
        <v>149.80000000000001</v>
      </c>
      <c r="F109" s="49">
        <v>21.42</v>
      </c>
      <c r="G109" s="53">
        <f t="shared" si="48"/>
        <v>21.42</v>
      </c>
      <c r="H109" s="51">
        <f t="shared" si="49"/>
        <v>21.42</v>
      </c>
      <c r="I109" s="59">
        <v>3208.7160000000003</v>
      </c>
      <c r="J109" s="53">
        <f t="shared" si="52"/>
        <v>3208.7160000000003</v>
      </c>
      <c r="K109" s="54">
        <f t="shared" si="53"/>
        <v>3208.7160000000003</v>
      </c>
      <c r="L109" s="55">
        <f t="shared" si="1"/>
        <v>1</v>
      </c>
    </row>
    <row r="110" spans="1:12" ht="49.5" customHeight="1" x14ac:dyDescent="0.25">
      <c r="A110" s="7"/>
      <c r="B110" s="110" t="s">
        <v>219</v>
      </c>
      <c r="C110" s="93" t="s">
        <v>220</v>
      </c>
      <c r="D110" s="94" t="s">
        <v>95</v>
      </c>
      <c r="E110" s="58">
        <v>0.9</v>
      </c>
      <c r="F110" s="49">
        <v>2223.7399999999998</v>
      </c>
      <c r="G110" s="53">
        <f t="shared" si="48"/>
        <v>2223.7399999999998</v>
      </c>
      <c r="H110" s="51">
        <f t="shared" si="49"/>
        <v>2223.7399999999998</v>
      </c>
      <c r="I110" s="59">
        <v>2001.3659999999998</v>
      </c>
      <c r="J110" s="53">
        <f t="shared" si="52"/>
        <v>2001.3659999999998</v>
      </c>
      <c r="K110" s="54">
        <f t="shared" si="53"/>
        <v>2001.3659999999998</v>
      </c>
      <c r="L110" s="55">
        <f t="shared" si="1"/>
        <v>1</v>
      </c>
    </row>
    <row r="111" spans="1:12" ht="49.5" customHeight="1" x14ac:dyDescent="0.25">
      <c r="A111" s="7"/>
      <c r="B111" s="110" t="s">
        <v>221</v>
      </c>
      <c r="C111" s="61" t="s">
        <v>97</v>
      </c>
      <c r="D111" s="96" t="s">
        <v>92</v>
      </c>
      <c r="E111" s="58">
        <v>10.96</v>
      </c>
      <c r="F111" s="49">
        <v>21.42</v>
      </c>
      <c r="G111" s="53">
        <f t="shared" si="48"/>
        <v>21.42</v>
      </c>
      <c r="H111" s="51">
        <f t="shared" si="49"/>
        <v>21.42</v>
      </c>
      <c r="I111" s="59">
        <v>234.76320000000004</v>
      </c>
      <c r="J111" s="53">
        <f t="shared" si="52"/>
        <v>234.76320000000004</v>
      </c>
      <c r="K111" s="54">
        <f t="shared" si="53"/>
        <v>234.76320000000004</v>
      </c>
      <c r="L111" s="55">
        <f t="shared" si="1"/>
        <v>1</v>
      </c>
    </row>
    <row r="112" spans="1:12" ht="49.5" customHeight="1" x14ac:dyDescent="0.25">
      <c r="A112" s="7"/>
      <c r="B112" s="82" t="s">
        <v>222</v>
      </c>
      <c r="C112" s="83" t="s">
        <v>99</v>
      </c>
      <c r="D112" s="84"/>
      <c r="E112" s="84"/>
      <c r="F112" s="85"/>
      <c r="G112" s="109">
        <f t="shared" si="48"/>
        <v>0</v>
      </c>
      <c r="H112" s="87">
        <f t="shared" si="49"/>
        <v>0</v>
      </c>
      <c r="I112" s="85">
        <f t="shared" ref="I112:K112" si="54">SUM(I113:I119)</f>
        <v>101416.88159999999</v>
      </c>
      <c r="J112" s="86">
        <f t="shared" si="54"/>
        <v>101416.88159999999</v>
      </c>
      <c r="K112" s="88">
        <f t="shared" si="54"/>
        <v>101416.88159999999</v>
      </c>
      <c r="L112" s="89">
        <f t="shared" si="1"/>
        <v>1</v>
      </c>
    </row>
    <row r="113" spans="1:12" ht="49.5" customHeight="1" x14ac:dyDescent="0.25">
      <c r="A113" s="7"/>
      <c r="B113" s="100" t="s">
        <v>223</v>
      </c>
      <c r="C113" s="93" t="s">
        <v>101</v>
      </c>
      <c r="D113" s="57" t="s">
        <v>68</v>
      </c>
      <c r="E113" s="58">
        <v>2.69</v>
      </c>
      <c r="F113" s="49">
        <v>1427.9</v>
      </c>
      <c r="G113" s="53">
        <f t="shared" si="48"/>
        <v>1427.9</v>
      </c>
      <c r="H113" s="51">
        <f t="shared" si="49"/>
        <v>1427.9</v>
      </c>
      <c r="I113" s="59">
        <v>3841.0510000000004</v>
      </c>
      <c r="J113" s="53">
        <f t="shared" ref="J113:J119" si="55">G113*E113</f>
        <v>3841.0510000000004</v>
      </c>
      <c r="K113" s="54">
        <f t="shared" ref="K113:K119" si="56">H113*E113</f>
        <v>3841.0510000000004</v>
      </c>
      <c r="L113" s="55">
        <f t="shared" si="1"/>
        <v>1</v>
      </c>
    </row>
    <row r="114" spans="1:12" ht="49.5" customHeight="1" x14ac:dyDescent="0.25">
      <c r="A114" s="7"/>
      <c r="B114" s="100" t="s">
        <v>224</v>
      </c>
      <c r="C114" s="56" t="s">
        <v>225</v>
      </c>
      <c r="D114" s="57" t="s">
        <v>95</v>
      </c>
      <c r="E114" s="58">
        <v>1.74</v>
      </c>
      <c r="F114" s="49">
        <v>341.98</v>
      </c>
      <c r="G114" s="53">
        <f t="shared" si="48"/>
        <v>341.98</v>
      </c>
      <c r="H114" s="51">
        <f t="shared" si="49"/>
        <v>341.98</v>
      </c>
      <c r="I114" s="59">
        <v>595.04520000000002</v>
      </c>
      <c r="J114" s="53">
        <f t="shared" si="55"/>
        <v>595.04520000000002</v>
      </c>
      <c r="K114" s="54">
        <f t="shared" si="56"/>
        <v>595.04520000000002</v>
      </c>
      <c r="L114" s="55">
        <f t="shared" si="1"/>
        <v>1</v>
      </c>
    </row>
    <row r="115" spans="1:12" ht="49.5" customHeight="1" x14ac:dyDescent="0.25">
      <c r="A115" s="7"/>
      <c r="B115" s="100" t="s">
        <v>226</v>
      </c>
      <c r="C115" s="56" t="s">
        <v>227</v>
      </c>
      <c r="D115" s="57" t="s">
        <v>106</v>
      </c>
      <c r="E115" s="58">
        <v>1.36</v>
      </c>
      <c r="F115" s="49">
        <v>1565.43</v>
      </c>
      <c r="G115" s="53">
        <f t="shared" si="48"/>
        <v>1565.43</v>
      </c>
      <c r="H115" s="51">
        <f t="shared" si="49"/>
        <v>1565.43</v>
      </c>
      <c r="I115" s="59">
        <v>2128.9848000000002</v>
      </c>
      <c r="J115" s="53">
        <f t="shared" si="55"/>
        <v>2128.9848000000002</v>
      </c>
      <c r="K115" s="54">
        <f t="shared" si="56"/>
        <v>2128.9848000000002</v>
      </c>
      <c r="L115" s="55">
        <f t="shared" si="1"/>
        <v>1</v>
      </c>
    </row>
    <row r="116" spans="1:12" ht="49.5" customHeight="1" x14ac:dyDescent="0.25">
      <c r="A116" s="7"/>
      <c r="B116" s="100" t="s">
        <v>228</v>
      </c>
      <c r="C116" s="56" t="s">
        <v>229</v>
      </c>
      <c r="D116" s="57" t="s">
        <v>106</v>
      </c>
      <c r="E116" s="58">
        <v>2.2599999999999998</v>
      </c>
      <c r="F116" s="49">
        <v>239.97</v>
      </c>
      <c r="G116" s="53">
        <f t="shared" si="48"/>
        <v>239.97</v>
      </c>
      <c r="H116" s="51">
        <f t="shared" si="49"/>
        <v>239.97</v>
      </c>
      <c r="I116" s="59">
        <v>542.33219999999994</v>
      </c>
      <c r="J116" s="53">
        <f t="shared" si="55"/>
        <v>542.33219999999994</v>
      </c>
      <c r="K116" s="54">
        <f t="shared" si="56"/>
        <v>542.33219999999994</v>
      </c>
      <c r="L116" s="55">
        <f t="shared" si="1"/>
        <v>1</v>
      </c>
    </row>
    <row r="117" spans="1:12" ht="49.5" customHeight="1" x14ac:dyDescent="0.25">
      <c r="A117" s="7"/>
      <c r="B117" s="100" t="s">
        <v>230</v>
      </c>
      <c r="C117" s="56" t="s">
        <v>231</v>
      </c>
      <c r="D117" s="57" t="s">
        <v>95</v>
      </c>
      <c r="E117" s="58">
        <v>1.74</v>
      </c>
      <c r="F117" s="49">
        <v>4078.37</v>
      </c>
      <c r="G117" s="53">
        <f t="shared" si="48"/>
        <v>4078.37</v>
      </c>
      <c r="H117" s="51">
        <f t="shared" si="49"/>
        <v>4078.37</v>
      </c>
      <c r="I117" s="59">
        <v>7096.3638000000001</v>
      </c>
      <c r="J117" s="53">
        <f t="shared" si="55"/>
        <v>7096.3638000000001</v>
      </c>
      <c r="K117" s="54">
        <f t="shared" si="56"/>
        <v>7096.3638000000001</v>
      </c>
      <c r="L117" s="55">
        <f t="shared" si="1"/>
        <v>1</v>
      </c>
    </row>
    <row r="118" spans="1:12" ht="49.5" customHeight="1" x14ac:dyDescent="0.25">
      <c r="A118" s="7"/>
      <c r="B118" s="100" t="s">
        <v>232</v>
      </c>
      <c r="C118" s="56" t="s">
        <v>233</v>
      </c>
      <c r="D118" s="57" t="s">
        <v>106</v>
      </c>
      <c r="E118" s="58">
        <v>1.9</v>
      </c>
      <c r="F118" s="49">
        <v>3735.65</v>
      </c>
      <c r="G118" s="53">
        <f t="shared" si="48"/>
        <v>3735.65</v>
      </c>
      <c r="H118" s="51">
        <f t="shared" si="49"/>
        <v>3735.65</v>
      </c>
      <c r="I118" s="59">
        <v>7097.7349999999997</v>
      </c>
      <c r="J118" s="53">
        <f t="shared" si="55"/>
        <v>7097.7349999999997</v>
      </c>
      <c r="K118" s="54">
        <f t="shared" si="56"/>
        <v>7097.7349999999997</v>
      </c>
      <c r="L118" s="55">
        <f t="shared" si="1"/>
        <v>1</v>
      </c>
    </row>
    <row r="119" spans="1:12" ht="49.5" customHeight="1" x14ac:dyDescent="0.25">
      <c r="A119" s="7"/>
      <c r="B119" s="100" t="s">
        <v>234</v>
      </c>
      <c r="C119" s="93" t="s">
        <v>235</v>
      </c>
      <c r="D119" s="57" t="s">
        <v>92</v>
      </c>
      <c r="E119" s="58">
        <v>1402.58</v>
      </c>
      <c r="F119" s="49">
        <v>57.12</v>
      </c>
      <c r="G119" s="53">
        <f t="shared" si="48"/>
        <v>57.12</v>
      </c>
      <c r="H119" s="51">
        <f t="shared" si="49"/>
        <v>57.12</v>
      </c>
      <c r="I119" s="59">
        <v>80115.369599999991</v>
      </c>
      <c r="J119" s="53">
        <f t="shared" si="55"/>
        <v>80115.369599999991</v>
      </c>
      <c r="K119" s="54">
        <f t="shared" si="56"/>
        <v>80115.369599999991</v>
      </c>
      <c r="L119" s="55">
        <f t="shared" si="1"/>
        <v>1</v>
      </c>
    </row>
    <row r="120" spans="1:12" ht="49.5" customHeight="1" x14ac:dyDescent="0.25">
      <c r="A120" s="7"/>
      <c r="B120" s="73" t="s">
        <v>236</v>
      </c>
      <c r="C120" s="74" t="s">
        <v>237</v>
      </c>
      <c r="D120" s="75"/>
      <c r="E120" s="75"/>
      <c r="F120" s="76"/>
      <c r="G120" s="77"/>
      <c r="H120" s="78">
        <f t="shared" ref="H120:H122" si="57">G120</f>
        <v>0</v>
      </c>
      <c r="I120" s="76">
        <f t="shared" ref="I120:K120" si="58">SUM(I121:I141)/2</f>
        <v>277305.35010000004</v>
      </c>
      <c r="J120" s="77">
        <f t="shared" si="58"/>
        <v>0</v>
      </c>
      <c r="K120" s="108">
        <f t="shared" si="58"/>
        <v>0</v>
      </c>
      <c r="L120" s="81">
        <f t="shared" si="1"/>
        <v>0</v>
      </c>
    </row>
    <row r="121" spans="1:12" ht="49.5" customHeight="1" x14ac:dyDescent="0.25">
      <c r="A121" s="7"/>
      <c r="B121" s="82" t="s">
        <v>238</v>
      </c>
      <c r="C121" s="83" t="s">
        <v>74</v>
      </c>
      <c r="D121" s="84"/>
      <c r="E121" s="84"/>
      <c r="F121" s="85"/>
      <c r="G121" s="86"/>
      <c r="H121" s="87">
        <f t="shared" si="57"/>
        <v>0</v>
      </c>
      <c r="I121" s="85">
        <f t="shared" ref="I121:K121" si="59">SUM(I122)</f>
        <v>346.4</v>
      </c>
      <c r="J121" s="86">
        <f t="shared" si="59"/>
        <v>0</v>
      </c>
      <c r="K121" s="88">
        <f t="shared" si="59"/>
        <v>0</v>
      </c>
      <c r="L121" s="89">
        <f t="shared" si="1"/>
        <v>0</v>
      </c>
    </row>
    <row r="122" spans="1:12" ht="49.5" customHeight="1" x14ac:dyDescent="0.25">
      <c r="A122" s="7"/>
      <c r="B122" s="90" t="s">
        <v>239</v>
      </c>
      <c r="C122" s="46" t="s">
        <v>76</v>
      </c>
      <c r="D122" s="47" t="s">
        <v>62</v>
      </c>
      <c r="E122" s="58">
        <v>8.66</v>
      </c>
      <c r="F122" s="49">
        <v>40</v>
      </c>
      <c r="G122" s="53"/>
      <c r="H122" s="51">
        <f t="shared" si="57"/>
        <v>0</v>
      </c>
      <c r="I122" s="59">
        <v>346.4</v>
      </c>
      <c r="J122" s="53">
        <f>G122*E122</f>
        <v>0</v>
      </c>
      <c r="K122" s="54">
        <f>H122*E122</f>
        <v>0</v>
      </c>
      <c r="L122" s="55">
        <f t="shared" si="1"/>
        <v>0</v>
      </c>
    </row>
    <row r="123" spans="1:12" ht="49.5" customHeight="1" x14ac:dyDescent="0.25">
      <c r="A123" s="7"/>
      <c r="B123" s="82" t="s">
        <v>240</v>
      </c>
      <c r="C123" s="83" t="s">
        <v>78</v>
      </c>
      <c r="D123" s="84"/>
      <c r="E123" s="84"/>
      <c r="F123" s="85"/>
      <c r="G123" s="86"/>
      <c r="H123" s="111"/>
      <c r="I123" s="85">
        <f t="shared" ref="I123:K123" si="60">SUM(I124:I131)</f>
        <v>23199.468499999999</v>
      </c>
      <c r="J123" s="86">
        <f t="shared" si="60"/>
        <v>0</v>
      </c>
      <c r="K123" s="88">
        <f t="shared" si="60"/>
        <v>0</v>
      </c>
      <c r="L123" s="89">
        <f t="shared" si="1"/>
        <v>0</v>
      </c>
    </row>
    <row r="124" spans="1:12" ht="49.5" customHeight="1" x14ac:dyDescent="0.25">
      <c r="A124" s="7"/>
      <c r="B124" s="91" t="s">
        <v>241</v>
      </c>
      <c r="C124" s="46" t="s">
        <v>80</v>
      </c>
      <c r="D124" s="47" t="s">
        <v>68</v>
      </c>
      <c r="E124" s="58">
        <v>50.99</v>
      </c>
      <c r="F124" s="49">
        <v>105.49</v>
      </c>
      <c r="G124" s="53"/>
      <c r="H124" s="51">
        <f t="shared" ref="H124:H211" si="61">G124</f>
        <v>0</v>
      </c>
      <c r="I124" s="59">
        <v>5378.9350999999997</v>
      </c>
      <c r="J124" s="53">
        <f t="shared" ref="J124:J131" si="62">G124*E124</f>
        <v>0</v>
      </c>
      <c r="K124" s="54">
        <f t="shared" ref="K124:K131" si="63">H124*E124</f>
        <v>0</v>
      </c>
      <c r="L124" s="55">
        <f t="shared" si="1"/>
        <v>0</v>
      </c>
    </row>
    <row r="125" spans="1:12" ht="49.5" customHeight="1" x14ac:dyDescent="0.25">
      <c r="A125" s="7"/>
      <c r="B125" s="91" t="s">
        <v>242</v>
      </c>
      <c r="C125" s="46" t="s">
        <v>82</v>
      </c>
      <c r="D125" s="47" t="s">
        <v>68</v>
      </c>
      <c r="E125" s="58">
        <v>54.24</v>
      </c>
      <c r="F125" s="49">
        <v>35.159999999999997</v>
      </c>
      <c r="G125" s="53"/>
      <c r="H125" s="51">
        <f t="shared" si="61"/>
        <v>0</v>
      </c>
      <c r="I125" s="59">
        <v>1907.0783999999999</v>
      </c>
      <c r="J125" s="53">
        <f t="shared" si="62"/>
        <v>0</v>
      </c>
      <c r="K125" s="54">
        <f t="shared" si="63"/>
        <v>0</v>
      </c>
      <c r="L125" s="55">
        <f t="shared" si="1"/>
        <v>0</v>
      </c>
    </row>
    <row r="126" spans="1:12" ht="49.5" customHeight="1" x14ac:dyDescent="0.25">
      <c r="A126" s="7"/>
      <c r="B126" s="91" t="s">
        <v>243</v>
      </c>
      <c r="C126" s="56" t="s">
        <v>84</v>
      </c>
      <c r="D126" s="57" t="s">
        <v>68</v>
      </c>
      <c r="E126" s="58">
        <v>1.1100000000000001</v>
      </c>
      <c r="F126" s="49">
        <v>1054.8599999999999</v>
      </c>
      <c r="G126" s="53"/>
      <c r="H126" s="51">
        <f t="shared" si="61"/>
        <v>0</v>
      </c>
      <c r="I126" s="59">
        <v>1170.8946000000001</v>
      </c>
      <c r="J126" s="53">
        <f t="shared" si="62"/>
        <v>0</v>
      </c>
      <c r="K126" s="54">
        <f t="shared" si="63"/>
        <v>0</v>
      </c>
      <c r="L126" s="55">
        <f t="shared" si="1"/>
        <v>0</v>
      </c>
    </row>
    <row r="127" spans="1:12" ht="49.5" customHeight="1" x14ac:dyDescent="0.25">
      <c r="A127" s="7"/>
      <c r="B127" s="91" t="s">
        <v>244</v>
      </c>
      <c r="C127" s="56" t="s">
        <v>86</v>
      </c>
      <c r="D127" s="57" t="s">
        <v>68</v>
      </c>
      <c r="E127" s="58">
        <v>7.0000000000000007E-2</v>
      </c>
      <c r="F127" s="49">
        <v>3516.2</v>
      </c>
      <c r="G127" s="53"/>
      <c r="H127" s="51">
        <f t="shared" si="61"/>
        <v>0</v>
      </c>
      <c r="I127" s="59">
        <v>246.13400000000001</v>
      </c>
      <c r="J127" s="53">
        <f t="shared" si="62"/>
        <v>0</v>
      </c>
      <c r="K127" s="54">
        <f t="shared" si="63"/>
        <v>0</v>
      </c>
      <c r="L127" s="55">
        <f t="shared" si="1"/>
        <v>0</v>
      </c>
    </row>
    <row r="128" spans="1:12" ht="49.5" customHeight="1" x14ac:dyDescent="0.25">
      <c r="A128" s="7"/>
      <c r="B128" s="91" t="s">
        <v>245</v>
      </c>
      <c r="C128" s="46" t="s">
        <v>246</v>
      </c>
      <c r="D128" s="47" t="s">
        <v>89</v>
      </c>
      <c r="E128" s="58">
        <v>5.3</v>
      </c>
      <c r="F128" s="49">
        <v>205.7</v>
      </c>
      <c r="G128" s="53"/>
      <c r="H128" s="51">
        <f t="shared" si="61"/>
        <v>0</v>
      </c>
      <c r="I128" s="59">
        <v>1090.2099999999998</v>
      </c>
      <c r="J128" s="53">
        <f t="shared" si="62"/>
        <v>0</v>
      </c>
      <c r="K128" s="54">
        <f t="shared" si="63"/>
        <v>0</v>
      </c>
      <c r="L128" s="55">
        <f t="shared" si="1"/>
        <v>0</v>
      </c>
    </row>
    <row r="129" spans="1:12" ht="49.5" customHeight="1" x14ac:dyDescent="0.25">
      <c r="A129" s="7"/>
      <c r="B129" s="91" t="s">
        <v>247</v>
      </c>
      <c r="C129" s="56" t="s">
        <v>91</v>
      </c>
      <c r="D129" s="57" t="s">
        <v>92</v>
      </c>
      <c r="E129" s="58">
        <v>149.80000000000001</v>
      </c>
      <c r="F129" s="49">
        <v>52.74</v>
      </c>
      <c r="G129" s="53"/>
      <c r="H129" s="51">
        <f t="shared" si="61"/>
        <v>0</v>
      </c>
      <c r="I129" s="59">
        <v>7900.4520000000011</v>
      </c>
      <c r="J129" s="53">
        <f t="shared" si="62"/>
        <v>0</v>
      </c>
      <c r="K129" s="54">
        <f t="shared" si="63"/>
        <v>0</v>
      </c>
      <c r="L129" s="55">
        <f t="shared" si="1"/>
        <v>0</v>
      </c>
    </row>
    <row r="130" spans="1:12" ht="49.5" customHeight="1" x14ac:dyDescent="0.25">
      <c r="A130" s="7"/>
      <c r="B130" s="91" t="s">
        <v>248</v>
      </c>
      <c r="C130" s="93" t="s">
        <v>249</v>
      </c>
      <c r="D130" s="94" t="s">
        <v>95</v>
      </c>
      <c r="E130" s="58">
        <v>0.9</v>
      </c>
      <c r="F130" s="49">
        <v>5475.26</v>
      </c>
      <c r="G130" s="53"/>
      <c r="H130" s="51">
        <f t="shared" si="61"/>
        <v>0</v>
      </c>
      <c r="I130" s="59">
        <v>4927.7340000000004</v>
      </c>
      <c r="J130" s="53">
        <f t="shared" si="62"/>
        <v>0</v>
      </c>
      <c r="K130" s="54">
        <f t="shared" si="63"/>
        <v>0</v>
      </c>
      <c r="L130" s="55">
        <f t="shared" si="1"/>
        <v>0</v>
      </c>
    </row>
    <row r="131" spans="1:12" ht="49.5" customHeight="1" x14ac:dyDescent="0.25">
      <c r="A131" s="7"/>
      <c r="B131" s="91" t="s">
        <v>250</v>
      </c>
      <c r="C131" s="61" t="s">
        <v>97</v>
      </c>
      <c r="D131" s="96" t="s">
        <v>92</v>
      </c>
      <c r="E131" s="58">
        <v>10.96</v>
      </c>
      <c r="F131" s="49">
        <v>52.74</v>
      </c>
      <c r="G131" s="53"/>
      <c r="H131" s="51">
        <f t="shared" si="61"/>
        <v>0</v>
      </c>
      <c r="I131" s="59">
        <v>578.0304000000001</v>
      </c>
      <c r="J131" s="53">
        <f t="shared" si="62"/>
        <v>0</v>
      </c>
      <c r="K131" s="54">
        <f t="shared" si="63"/>
        <v>0</v>
      </c>
      <c r="L131" s="55">
        <f t="shared" si="1"/>
        <v>0</v>
      </c>
    </row>
    <row r="132" spans="1:12" ht="49.5" customHeight="1" x14ac:dyDescent="0.25">
      <c r="A132" s="7"/>
      <c r="B132" s="82" t="s">
        <v>251</v>
      </c>
      <c r="C132" s="83" t="s">
        <v>99</v>
      </c>
      <c r="D132" s="84"/>
      <c r="E132" s="84"/>
      <c r="F132" s="85"/>
      <c r="G132" s="86"/>
      <c r="H132" s="87">
        <f t="shared" si="61"/>
        <v>0</v>
      </c>
      <c r="I132" s="85">
        <f t="shared" ref="I132:K132" si="64">SUM(I133:I139)</f>
        <v>249725.4816</v>
      </c>
      <c r="J132" s="86">
        <f t="shared" si="64"/>
        <v>0</v>
      </c>
      <c r="K132" s="88">
        <f t="shared" si="64"/>
        <v>0</v>
      </c>
      <c r="L132" s="89">
        <f t="shared" si="1"/>
        <v>0</v>
      </c>
    </row>
    <row r="133" spans="1:12" ht="49.5" customHeight="1" x14ac:dyDescent="0.25">
      <c r="A133" s="7"/>
      <c r="B133" s="100" t="s">
        <v>252</v>
      </c>
      <c r="C133" s="93" t="s">
        <v>101</v>
      </c>
      <c r="D133" s="57" t="s">
        <v>68</v>
      </c>
      <c r="E133" s="58">
        <v>2.69</v>
      </c>
      <c r="F133" s="49">
        <v>3516.2</v>
      </c>
      <c r="G133" s="53"/>
      <c r="H133" s="51">
        <f t="shared" si="61"/>
        <v>0</v>
      </c>
      <c r="I133" s="59">
        <v>9458.5779999999995</v>
      </c>
      <c r="J133" s="53">
        <f t="shared" ref="J133:J139" si="65">G133*E133</f>
        <v>0</v>
      </c>
      <c r="K133" s="54">
        <f t="shared" ref="K133:K139" si="66">H133*E133</f>
        <v>0</v>
      </c>
      <c r="L133" s="55">
        <f t="shared" si="1"/>
        <v>0</v>
      </c>
    </row>
    <row r="134" spans="1:12" ht="49.5" customHeight="1" x14ac:dyDescent="0.25">
      <c r="A134" s="7"/>
      <c r="B134" s="100" t="s">
        <v>253</v>
      </c>
      <c r="C134" s="56" t="s">
        <v>254</v>
      </c>
      <c r="D134" s="57" t="s">
        <v>95</v>
      </c>
      <c r="E134" s="58">
        <v>1.74</v>
      </c>
      <c r="F134" s="49">
        <v>842.13</v>
      </c>
      <c r="G134" s="53"/>
      <c r="H134" s="51">
        <f t="shared" si="61"/>
        <v>0</v>
      </c>
      <c r="I134" s="59">
        <v>1465.3062</v>
      </c>
      <c r="J134" s="53">
        <f t="shared" si="65"/>
        <v>0</v>
      </c>
      <c r="K134" s="54">
        <f t="shared" si="66"/>
        <v>0</v>
      </c>
      <c r="L134" s="55">
        <f t="shared" si="1"/>
        <v>0</v>
      </c>
    </row>
    <row r="135" spans="1:12" ht="49.5" customHeight="1" x14ac:dyDescent="0.25">
      <c r="A135" s="7"/>
      <c r="B135" s="100" t="s">
        <v>255</v>
      </c>
      <c r="C135" s="56" t="s">
        <v>256</v>
      </c>
      <c r="D135" s="57" t="s">
        <v>106</v>
      </c>
      <c r="E135" s="58">
        <v>1.36</v>
      </c>
      <c r="F135" s="49">
        <v>3854.65</v>
      </c>
      <c r="G135" s="53"/>
      <c r="H135" s="51">
        <f t="shared" si="61"/>
        <v>0</v>
      </c>
      <c r="I135" s="59">
        <v>5242.3240000000005</v>
      </c>
      <c r="J135" s="53">
        <f t="shared" si="65"/>
        <v>0</v>
      </c>
      <c r="K135" s="54">
        <f t="shared" si="66"/>
        <v>0</v>
      </c>
      <c r="L135" s="55">
        <f t="shared" si="1"/>
        <v>0</v>
      </c>
    </row>
    <row r="136" spans="1:12" ht="49.5" customHeight="1" x14ac:dyDescent="0.25">
      <c r="A136" s="7"/>
      <c r="B136" s="100" t="s">
        <v>257</v>
      </c>
      <c r="C136" s="56" t="s">
        <v>258</v>
      </c>
      <c r="D136" s="57" t="s">
        <v>106</v>
      </c>
      <c r="E136" s="58">
        <v>2.2599999999999998</v>
      </c>
      <c r="F136" s="49">
        <v>590.9</v>
      </c>
      <c r="G136" s="53"/>
      <c r="H136" s="51">
        <f t="shared" si="61"/>
        <v>0</v>
      </c>
      <c r="I136" s="59">
        <v>1335.4339999999997</v>
      </c>
      <c r="J136" s="53">
        <f t="shared" si="65"/>
        <v>0</v>
      </c>
      <c r="K136" s="54">
        <f t="shared" si="66"/>
        <v>0</v>
      </c>
      <c r="L136" s="55">
        <f t="shared" si="1"/>
        <v>0</v>
      </c>
    </row>
    <row r="137" spans="1:12" ht="49.5" customHeight="1" x14ac:dyDescent="0.25">
      <c r="A137" s="7"/>
      <c r="B137" s="100" t="s">
        <v>259</v>
      </c>
      <c r="C137" s="56" t="s">
        <v>260</v>
      </c>
      <c r="D137" s="57" t="s">
        <v>95</v>
      </c>
      <c r="E137" s="58">
        <v>1.74</v>
      </c>
      <c r="F137" s="49">
        <v>10042.41</v>
      </c>
      <c r="G137" s="53"/>
      <c r="H137" s="51">
        <f t="shared" si="61"/>
        <v>0</v>
      </c>
      <c r="I137" s="59">
        <v>17473.793399999999</v>
      </c>
      <c r="J137" s="53">
        <f t="shared" si="65"/>
        <v>0</v>
      </c>
      <c r="K137" s="54">
        <f t="shared" si="66"/>
        <v>0</v>
      </c>
      <c r="L137" s="55">
        <f t="shared" si="1"/>
        <v>0</v>
      </c>
    </row>
    <row r="138" spans="1:12" ht="49.5" customHeight="1" x14ac:dyDescent="0.25">
      <c r="A138" s="7"/>
      <c r="B138" s="100" t="s">
        <v>261</v>
      </c>
      <c r="C138" s="56" t="s">
        <v>262</v>
      </c>
      <c r="D138" s="57" t="s">
        <v>106</v>
      </c>
      <c r="E138" s="58">
        <v>1.9</v>
      </c>
      <c r="F138" s="49">
        <v>9198.51</v>
      </c>
      <c r="G138" s="53"/>
      <c r="H138" s="51">
        <f t="shared" si="61"/>
        <v>0</v>
      </c>
      <c r="I138" s="59">
        <v>17477.168999999998</v>
      </c>
      <c r="J138" s="53">
        <f t="shared" si="65"/>
        <v>0</v>
      </c>
      <c r="K138" s="54">
        <f t="shared" si="66"/>
        <v>0</v>
      </c>
      <c r="L138" s="55">
        <f t="shared" si="1"/>
        <v>0</v>
      </c>
    </row>
    <row r="139" spans="1:12" ht="49.5" customHeight="1" x14ac:dyDescent="0.25">
      <c r="A139" s="7"/>
      <c r="B139" s="100" t="s">
        <v>263</v>
      </c>
      <c r="C139" s="93" t="s">
        <v>264</v>
      </c>
      <c r="D139" s="57" t="s">
        <v>92</v>
      </c>
      <c r="E139" s="58">
        <v>1402.58</v>
      </c>
      <c r="F139" s="49">
        <v>140.65</v>
      </c>
      <c r="G139" s="53"/>
      <c r="H139" s="51">
        <f t="shared" si="61"/>
        <v>0</v>
      </c>
      <c r="I139" s="59">
        <v>197272.87700000001</v>
      </c>
      <c r="J139" s="53">
        <f t="shared" si="65"/>
        <v>0</v>
      </c>
      <c r="K139" s="54">
        <f t="shared" si="66"/>
        <v>0</v>
      </c>
      <c r="L139" s="55">
        <f t="shared" si="1"/>
        <v>0</v>
      </c>
    </row>
    <row r="140" spans="1:12" ht="49.5" customHeight="1" x14ac:dyDescent="0.25">
      <c r="A140" s="7"/>
      <c r="B140" s="102" t="s">
        <v>265</v>
      </c>
      <c r="C140" s="103" t="s">
        <v>116</v>
      </c>
      <c r="D140" s="104"/>
      <c r="E140" s="104"/>
      <c r="F140" s="105"/>
      <c r="G140" s="106"/>
      <c r="H140" s="87">
        <f t="shared" si="61"/>
        <v>0</v>
      </c>
      <c r="I140" s="105">
        <f t="shared" ref="I140:K140" si="67">I141</f>
        <v>4034.0000000000005</v>
      </c>
      <c r="J140" s="106">
        <f t="shared" si="67"/>
        <v>0</v>
      </c>
      <c r="K140" s="107">
        <f t="shared" si="67"/>
        <v>0</v>
      </c>
      <c r="L140" s="89">
        <f t="shared" si="1"/>
        <v>0</v>
      </c>
    </row>
    <row r="141" spans="1:12" ht="49.5" customHeight="1" x14ac:dyDescent="0.25">
      <c r="A141" s="7"/>
      <c r="B141" s="100" t="s">
        <v>266</v>
      </c>
      <c r="C141" s="46" t="s">
        <v>118</v>
      </c>
      <c r="D141" s="47" t="s">
        <v>62</v>
      </c>
      <c r="E141" s="58">
        <v>80.680000000000007</v>
      </c>
      <c r="F141" s="49">
        <v>50</v>
      </c>
      <c r="G141" s="53"/>
      <c r="H141" s="51">
        <f t="shared" si="61"/>
        <v>0</v>
      </c>
      <c r="I141" s="59">
        <v>4034.0000000000005</v>
      </c>
      <c r="J141" s="53">
        <f t="shared" ref="J141:J142" si="68">G141*E141</f>
        <v>0</v>
      </c>
      <c r="K141" s="54">
        <f t="shared" ref="K141:K142" si="69">H141*E141</f>
        <v>0</v>
      </c>
      <c r="L141" s="55">
        <f t="shared" si="1"/>
        <v>0</v>
      </c>
    </row>
    <row r="142" spans="1:12" ht="49.5" customHeight="1" x14ac:dyDescent="0.25">
      <c r="A142" s="7"/>
      <c r="B142" s="73" t="s">
        <v>267</v>
      </c>
      <c r="C142" s="74" t="s">
        <v>268</v>
      </c>
      <c r="D142" s="75"/>
      <c r="E142" s="75"/>
      <c r="F142" s="76"/>
      <c r="G142" s="77"/>
      <c r="H142" s="78">
        <f t="shared" si="61"/>
        <v>0</v>
      </c>
      <c r="I142" s="76">
        <f>I143+I150</f>
        <v>21111.787599999996</v>
      </c>
      <c r="J142" s="79">
        <f t="shared" si="68"/>
        <v>0</v>
      </c>
      <c r="K142" s="80">
        <f t="shared" si="69"/>
        <v>0</v>
      </c>
      <c r="L142" s="81">
        <f t="shared" si="1"/>
        <v>0</v>
      </c>
    </row>
    <row r="143" spans="1:12" ht="49.5" customHeight="1" x14ac:dyDescent="0.25">
      <c r="A143" s="7"/>
      <c r="B143" s="82" t="s">
        <v>269</v>
      </c>
      <c r="C143" s="83" t="s">
        <v>78</v>
      </c>
      <c r="D143" s="84"/>
      <c r="E143" s="84"/>
      <c r="F143" s="85"/>
      <c r="G143" s="86"/>
      <c r="H143" s="87">
        <f t="shared" si="61"/>
        <v>0</v>
      </c>
      <c r="I143" s="85">
        <f t="shared" ref="I143:K143" si="70">SUM(I144:I149)</f>
        <v>1439.1844000000001</v>
      </c>
      <c r="J143" s="86">
        <f t="shared" si="70"/>
        <v>0</v>
      </c>
      <c r="K143" s="88">
        <f t="shared" si="70"/>
        <v>0</v>
      </c>
      <c r="L143" s="89">
        <f t="shared" si="1"/>
        <v>0</v>
      </c>
    </row>
    <row r="144" spans="1:12" ht="49.5" customHeight="1" x14ac:dyDescent="0.25">
      <c r="A144" s="7"/>
      <c r="B144" s="110" t="s">
        <v>270</v>
      </c>
      <c r="C144" s="56" t="s">
        <v>84</v>
      </c>
      <c r="D144" s="57" t="s">
        <v>68</v>
      </c>
      <c r="E144" s="58">
        <v>1.1100000000000001</v>
      </c>
      <c r="F144" s="49">
        <v>221.58</v>
      </c>
      <c r="G144" s="53"/>
      <c r="H144" s="51">
        <f t="shared" si="61"/>
        <v>0</v>
      </c>
      <c r="I144" s="59">
        <v>245.95380000000003</v>
      </c>
      <c r="J144" s="53">
        <f t="shared" ref="J144:J149" si="71">G144*E144</f>
        <v>0</v>
      </c>
      <c r="K144" s="54">
        <f t="shared" ref="K144:K149" si="72">H144*E144</f>
        <v>0</v>
      </c>
      <c r="L144" s="55">
        <f t="shared" si="1"/>
        <v>0</v>
      </c>
    </row>
    <row r="145" spans="1:12" ht="49.5" customHeight="1" x14ac:dyDescent="0.25">
      <c r="A145" s="7"/>
      <c r="B145" s="110" t="s">
        <v>271</v>
      </c>
      <c r="C145" s="56" t="s">
        <v>86</v>
      </c>
      <c r="D145" s="57" t="s">
        <v>68</v>
      </c>
      <c r="E145" s="58">
        <v>7.0000000000000007E-2</v>
      </c>
      <c r="F145" s="49">
        <v>276.98</v>
      </c>
      <c r="G145" s="53"/>
      <c r="H145" s="51">
        <f t="shared" si="61"/>
        <v>0</v>
      </c>
      <c r="I145" s="59">
        <v>19.388600000000004</v>
      </c>
      <c r="J145" s="53">
        <f t="shared" si="71"/>
        <v>0</v>
      </c>
      <c r="K145" s="54">
        <f t="shared" si="72"/>
        <v>0</v>
      </c>
      <c r="L145" s="55">
        <f t="shared" si="1"/>
        <v>0</v>
      </c>
    </row>
    <row r="146" spans="1:12" ht="49.5" customHeight="1" x14ac:dyDescent="0.25">
      <c r="A146" s="7"/>
      <c r="B146" s="110" t="s">
        <v>272</v>
      </c>
      <c r="C146" s="46" t="s">
        <v>273</v>
      </c>
      <c r="D146" s="47" t="s">
        <v>89</v>
      </c>
      <c r="E146" s="58">
        <v>5.3</v>
      </c>
      <c r="F146" s="49">
        <v>22.44</v>
      </c>
      <c r="G146" s="53"/>
      <c r="H146" s="51">
        <f t="shared" si="61"/>
        <v>0</v>
      </c>
      <c r="I146" s="59">
        <v>118.932</v>
      </c>
      <c r="J146" s="53">
        <f t="shared" si="71"/>
        <v>0</v>
      </c>
      <c r="K146" s="54">
        <f t="shared" si="72"/>
        <v>0</v>
      </c>
      <c r="L146" s="55">
        <f t="shared" si="1"/>
        <v>0</v>
      </c>
    </row>
    <row r="147" spans="1:12" ht="49.5" customHeight="1" x14ac:dyDescent="0.25">
      <c r="A147" s="7"/>
      <c r="B147" s="110" t="s">
        <v>274</v>
      </c>
      <c r="C147" s="56" t="s">
        <v>91</v>
      </c>
      <c r="D147" s="57" t="s">
        <v>92</v>
      </c>
      <c r="E147" s="58">
        <v>149.80000000000001</v>
      </c>
      <c r="F147" s="49">
        <v>4.1500000000000004</v>
      </c>
      <c r="G147" s="53"/>
      <c r="H147" s="51">
        <f t="shared" si="61"/>
        <v>0</v>
      </c>
      <c r="I147" s="59">
        <v>621.67000000000007</v>
      </c>
      <c r="J147" s="53">
        <f t="shared" si="71"/>
        <v>0</v>
      </c>
      <c r="K147" s="54">
        <f t="shared" si="72"/>
        <v>0</v>
      </c>
      <c r="L147" s="55">
        <f t="shared" si="1"/>
        <v>0</v>
      </c>
    </row>
    <row r="148" spans="1:12" ht="49.5" customHeight="1" x14ac:dyDescent="0.25">
      <c r="A148" s="7"/>
      <c r="B148" s="110" t="s">
        <v>275</v>
      </c>
      <c r="C148" s="93" t="s">
        <v>276</v>
      </c>
      <c r="D148" s="94" t="s">
        <v>95</v>
      </c>
      <c r="E148" s="58">
        <v>0.9</v>
      </c>
      <c r="F148" s="49">
        <v>430.84</v>
      </c>
      <c r="G148" s="53"/>
      <c r="H148" s="51">
        <f t="shared" si="61"/>
        <v>0</v>
      </c>
      <c r="I148" s="59">
        <v>387.75599999999997</v>
      </c>
      <c r="J148" s="53">
        <f t="shared" si="71"/>
        <v>0</v>
      </c>
      <c r="K148" s="54">
        <f t="shared" si="72"/>
        <v>0</v>
      </c>
      <c r="L148" s="55">
        <f t="shared" si="1"/>
        <v>0</v>
      </c>
    </row>
    <row r="149" spans="1:12" ht="49.5" customHeight="1" x14ac:dyDescent="0.25">
      <c r="A149" s="7"/>
      <c r="B149" s="110" t="s">
        <v>277</v>
      </c>
      <c r="C149" s="61" t="s">
        <v>97</v>
      </c>
      <c r="D149" s="96" t="s">
        <v>92</v>
      </c>
      <c r="E149" s="58">
        <v>10.96</v>
      </c>
      <c r="F149" s="49">
        <v>4.1500000000000004</v>
      </c>
      <c r="G149" s="53"/>
      <c r="H149" s="51">
        <f t="shared" si="61"/>
        <v>0</v>
      </c>
      <c r="I149" s="59">
        <v>45.484000000000009</v>
      </c>
      <c r="J149" s="53">
        <f t="shared" si="71"/>
        <v>0</v>
      </c>
      <c r="K149" s="54">
        <f t="shared" si="72"/>
        <v>0</v>
      </c>
      <c r="L149" s="55">
        <f t="shared" si="1"/>
        <v>0</v>
      </c>
    </row>
    <row r="150" spans="1:12" ht="49.5" customHeight="1" x14ac:dyDescent="0.25">
      <c r="A150" s="7"/>
      <c r="B150" s="82" t="s">
        <v>278</v>
      </c>
      <c r="C150" s="83" t="s">
        <v>99</v>
      </c>
      <c r="D150" s="84"/>
      <c r="E150" s="84"/>
      <c r="F150" s="85"/>
      <c r="G150" s="86"/>
      <c r="H150" s="87">
        <f t="shared" si="61"/>
        <v>0</v>
      </c>
      <c r="I150" s="85">
        <f t="shared" ref="I150:K150" si="73">SUM(I151:I157)</f>
        <v>19672.603199999998</v>
      </c>
      <c r="J150" s="86">
        <f t="shared" si="73"/>
        <v>0</v>
      </c>
      <c r="K150" s="88">
        <f t="shared" si="73"/>
        <v>0</v>
      </c>
      <c r="L150" s="89">
        <f t="shared" si="1"/>
        <v>0</v>
      </c>
    </row>
    <row r="151" spans="1:12" ht="49.5" customHeight="1" x14ac:dyDescent="0.25">
      <c r="A151" s="7"/>
      <c r="B151" s="100" t="s">
        <v>279</v>
      </c>
      <c r="C151" s="93" t="s">
        <v>101</v>
      </c>
      <c r="D151" s="57" t="s">
        <v>68</v>
      </c>
      <c r="E151" s="58">
        <v>2.69</v>
      </c>
      <c r="F151" s="49">
        <v>276.98</v>
      </c>
      <c r="G151" s="53"/>
      <c r="H151" s="51">
        <f t="shared" si="61"/>
        <v>0</v>
      </c>
      <c r="I151" s="59">
        <v>745.07620000000009</v>
      </c>
      <c r="J151" s="53">
        <f t="shared" ref="J151:J157" si="74">G151*E151</f>
        <v>0</v>
      </c>
      <c r="K151" s="54">
        <f t="shared" ref="K151:K157" si="75">H151*E151</f>
        <v>0</v>
      </c>
      <c r="L151" s="55">
        <f t="shared" si="1"/>
        <v>0</v>
      </c>
    </row>
    <row r="152" spans="1:12" ht="49.5" customHeight="1" x14ac:dyDescent="0.25">
      <c r="A152" s="7"/>
      <c r="B152" s="100" t="s">
        <v>280</v>
      </c>
      <c r="C152" s="56" t="s">
        <v>281</v>
      </c>
      <c r="D152" s="57" t="s">
        <v>95</v>
      </c>
      <c r="E152" s="58">
        <v>1.74</v>
      </c>
      <c r="F152" s="49">
        <v>66.34</v>
      </c>
      <c r="G152" s="53"/>
      <c r="H152" s="51">
        <f t="shared" si="61"/>
        <v>0</v>
      </c>
      <c r="I152" s="59">
        <v>115.4316</v>
      </c>
      <c r="J152" s="53">
        <f t="shared" si="74"/>
        <v>0</v>
      </c>
      <c r="K152" s="54">
        <f t="shared" si="75"/>
        <v>0</v>
      </c>
      <c r="L152" s="55">
        <f t="shared" si="1"/>
        <v>0</v>
      </c>
    </row>
    <row r="153" spans="1:12" ht="49.5" customHeight="1" x14ac:dyDescent="0.25">
      <c r="A153" s="7"/>
      <c r="B153" s="100" t="s">
        <v>282</v>
      </c>
      <c r="C153" s="56" t="s">
        <v>283</v>
      </c>
      <c r="D153" s="57" t="s">
        <v>106</v>
      </c>
      <c r="E153" s="58">
        <v>1.36</v>
      </c>
      <c r="F153" s="49">
        <v>303.66000000000003</v>
      </c>
      <c r="G153" s="53"/>
      <c r="H153" s="51">
        <f t="shared" si="61"/>
        <v>0</v>
      </c>
      <c r="I153" s="59">
        <v>412.97760000000005</v>
      </c>
      <c r="J153" s="53">
        <f t="shared" si="74"/>
        <v>0</v>
      </c>
      <c r="K153" s="54">
        <f t="shared" si="75"/>
        <v>0</v>
      </c>
      <c r="L153" s="55">
        <f t="shared" si="1"/>
        <v>0</v>
      </c>
    </row>
    <row r="154" spans="1:12" ht="49.5" customHeight="1" x14ac:dyDescent="0.25">
      <c r="A154" s="7"/>
      <c r="B154" s="100" t="s">
        <v>284</v>
      </c>
      <c r="C154" s="56" t="s">
        <v>285</v>
      </c>
      <c r="D154" s="57" t="s">
        <v>106</v>
      </c>
      <c r="E154" s="58">
        <v>2.2599999999999998</v>
      </c>
      <c r="F154" s="49">
        <v>46.55</v>
      </c>
      <c r="G154" s="53"/>
      <c r="H154" s="51">
        <f t="shared" si="61"/>
        <v>0</v>
      </c>
      <c r="I154" s="59">
        <v>105.20299999999999</v>
      </c>
      <c r="J154" s="53">
        <f t="shared" si="74"/>
        <v>0</v>
      </c>
      <c r="K154" s="54">
        <f t="shared" si="75"/>
        <v>0</v>
      </c>
      <c r="L154" s="55">
        <f t="shared" si="1"/>
        <v>0</v>
      </c>
    </row>
    <row r="155" spans="1:12" ht="49.5" customHeight="1" x14ac:dyDescent="0.25">
      <c r="A155" s="7"/>
      <c r="B155" s="100" t="s">
        <v>286</v>
      </c>
      <c r="C155" s="56" t="s">
        <v>287</v>
      </c>
      <c r="D155" s="57" t="s">
        <v>95</v>
      </c>
      <c r="E155" s="58">
        <v>1.74</v>
      </c>
      <c r="F155" s="49">
        <v>791.11</v>
      </c>
      <c r="G155" s="53"/>
      <c r="H155" s="51">
        <f t="shared" si="61"/>
        <v>0</v>
      </c>
      <c r="I155" s="59">
        <v>1376.5314000000001</v>
      </c>
      <c r="J155" s="53">
        <f t="shared" si="74"/>
        <v>0</v>
      </c>
      <c r="K155" s="54">
        <f t="shared" si="75"/>
        <v>0</v>
      </c>
      <c r="L155" s="55">
        <f t="shared" si="1"/>
        <v>0</v>
      </c>
    </row>
    <row r="156" spans="1:12" ht="49.5" customHeight="1" x14ac:dyDescent="0.25">
      <c r="A156" s="7"/>
      <c r="B156" s="100" t="s">
        <v>288</v>
      </c>
      <c r="C156" s="56" t="s">
        <v>289</v>
      </c>
      <c r="D156" s="57" t="s">
        <v>106</v>
      </c>
      <c r="E156" s="58">
        <v>1.9</v>
      </c>
      <c r="F156" s="49">
        <v>724.63</v>
      </c>
      <c r="G156" s="53"/>
      <c r="H156" s="51">
        <f t="shared" si="61"/>
        <v>0</v>
      </c>
      <c r="I156" s="59">
        <v>1376.797</v>
      </c>
      <c r="J156" s="53">
        <f t="shared" si="74"/>
        <v>0</v>
      </c>
      <c r="K156" s="54">
        <f t="shared" si="75"/>
        <v>0</v>
      </c>
      <c r="L156" s="55">
        <f t="shared" si="1"/>
        <v>0</v>
      </c>
    </row>
    <row r="157" spans="1:12" ht="49.5" customHeight="1" x14ac:dyDescent="0.25">
      <c r="A157" s="7"/>
      <c r="B157" s="100" t="s">
        <v>290</v>
      </c>
      <c r="C157" s="93" t="s">
        <v>291</v>
      </c>
      <c r="D157" s="57" t="s">
        <v>92</v>
      </c>
      <c r="E157" s="58">
        <v>1402.58</v>
      </c>
      <c r="F157" s="49">
        <v>11.08</v>
      </c>
      <c r="G157" s="53"/>
      <c r="H157" s="51">
        <f t="shared" si="61"/>
        <v>0</v>
      </c>
      <c r="I157" s="59">
        <v>15540.5864</v>
      </c>
      <c r="J157" s="53">
        <f t="shared" si="74"/>
        <v>0</v>
      </c>
      <c r="K157" s="54">
        <f t="shared" si="75"/>
        <v>0</v>
      </c>
      <c r="L157" s="55">
        <f t="shared" si="1"/>
        <v>0</v>
      </c>
    </row>
    <row r="158" spans="1:12" ht="49.5" customHeight="1" x14ac:dyDescent="0.25">
      <c r="A158" s="7"/>
      <c r="B158" s="73" t="s">
        <v>292</v>
      </c>
      <c r="C158" s="74" t="s">
        <v>293</v>
      </c>
      <c r="D158" s="75"/>
      <c r="E158" s="75"/>
      <c r="F158" s="76"/>
      <c r="G158" s="77"/>
      <c r="H158" s="78">
        <f t="shared" si="61"/>
        <v>0</v>
      </c>
      <c r="I158" s="76">
        <f t="shared" ref="I158:K158" si="76">SUM(I159:I185)/2</f>
        <v>60170.350399999996</v>
      </c>
      <c r="J158" s="77">
        <f t="shared" si="76"/>
        <v>0</v>
      </c>
      <c r="K158" s="108">
        <f t="shared" si="76"/>
        <v>0</v>
      </c>
      <c r="L158" s="81">
        <f t="shared" si="1"/>
        <v>0</v>
      </c>
    </row>
    <row r="159" spans="1:12" ht="49.5" customHeight="1" x14ac:dyDescent="0.25">
      <c r="A159" s="7"/>
      <c r="B159" s="82" t="s">
        <v>294</v>
      </c>
      <c r="C159" s="83" t="s">
        <v>74</v>
      </c>
      <c r="D159" s="84"/>
      <c r="E159" s="84"/>
      <c r="F159" s="85"/>
      <c r="G159" s="86"/>
      <c r="H159" s="87">
        <f t="shared" si="61"/>
        <v>0</v>
      </c>
      <c r="I159" s="85">
        <f t="shared" ref="I159:K159" si="77">SUM(I160:I163)</f>
        <v>1199.2559999999999</v>
      </c>
      <c r="J159" s="86">
        <f t="shared" si="77"/>
        <v>0</v>
      </c>
      <c r="K159" s="88">
        <f t="shared" si="77"/>
        <v>0</v>
      </c>
      <c r="L159" s="89">
        <f t="shared" si="1"/>
        <v>0</v>
      </c>
    </row>
    <row r="160" spans="1:12" ht="49.5" customHeight="1" x14ac:dyDescent="0.25">
      <c r="A160" s="7"/>
      <c r="B160" s="45" t="s">
        <v>295</v>
      </c>
      <c r="C160" s="112" t="s">
        <v>296</v>
      </c>
      <c r="D160" s="113" t="s">
        <v>92</v>
      </c>
      <c r="E160" s="58">
        <v>4.3099999999999996</v>
      </c>
      <c r="F160" s="49">
        <v>30.8</v>
      </c>
      <c r="G160" s="53"/>
      <c r="H160" s="51">
        <f t="shared" si="61"/>
        <v>0</v>
      </c>
      <c r="I160" s="59">
        <v>132.74799999999999</v>
      </c>
      <c r="J160" s="53">
        <f t="shared" ref="J160:J163" si="78">G160*E160</f>
        <v>0</v>
      </c>
      <c r="K160" s="54">
        <f t="shared" ref="K160:K163" si="79">H160*E160</f>
        <v>0</v>
      </c>
      <c r="L160" s="55">
        <f t="shared" si="1"/>
        <v>0</v>
      </c>
    </row>
    <row r="161" spans="1:12" ht="49.5" customHeight="1" x14ac:dyDescent="0.25">
      <c r="A161" s="7"/>
      <c r="B161" s="45" t="s">
        <v>297</v>
      </c>
      <c r="C161" s="112" t="s">
        <v>298</v>
      </c>
      <c r="D161" s="113" t="s">
        <v>92</v>
      </c>
      <c r="E161" s="58">
        <v>3.66</v>
      </c>
      <c r="F161" s="49">
        <v>30.8</v>
      </c>
      <c r="G161" s="53"/>
      <c r="H161" s="51">
        <f t="shared" si="61"/>
        <v>0</v>
      </c>
      <c r="I161" s="59">
        <v>112.72800000000001</v>
      </c>
      <c r="J161" s="53">
        <f t="shared" si="78"/>
        <v>0</v>
      </c>
      <c r="K161" s="54">
        <f t="shared" si="79"/>
        <v>0</v>
      </c>
      <c r="L161" s="55">
        <f t="shared" si="1"/>
        <v>0</v>
      </c>
    </row>
    <row r="162" spans="1:12" ht="49.5" customHeight="1" x14ac:dyDescent="0.25">
      <c r="A162" s="7"/>
      <c r="B162" s="45" t="s">
        <v>299</v>
      </c>
      <c r="C162" s="46" t="s">
        <v>300</v>
      </c>
      <c r="D162" s="47" t="s">
        <v>89</v>
      </c>
      <c r="E162" s="58">
        <v>5.3</v>
      </c>
      <c r="F162" s="49">
        <v>138.6</v>
      </c>
      <c r="G162" s="53"/>
      <c r="H162" s="51">
        <f t="shared" si="61"/>
        <v>0</v>
      </c>
      <c r="I162" s="59">
        <v>734.57999999999993</v>
      </c>
      <c r="J162" s="53">
        <f t="shared" si="78"/>
        <v>0</v>
      </c>
      <c r="K162" s="54">
        <f t="shared" si="79"/>
        <v>0</v>
      </c>
      <c r="L162" s="55">
        <f t="shared" si="1"/>
        <v>0</v>
      </c>
    </row>
    <row r="163" spans="1:12" ht="49.5" customHeight="1" x14ac:dyDescent="0.25">
      <c r="A163" s="7"/>
      <c r="B163" s="45" t="s">
        <v>301</v>
      </c>
      <c r="C163" s="46" t="s">
        <v>76</v>
      </c>
      <c r="D163" s="47" t="s">
        <v>62</v>
      </c>
      <c r="E163" s="58">
        <v>10.96</v>
      </c>
      <c r="F163" s="49">
        <v>20</v>
      </c>
      <c r="G163" s="53"/>
      <c r="H163" s="51">
        <f t="shared" si="61"/>
        <v>0</v>
      </c>
      <c r="I163" s="59">
        <v>219.20000000000002</v>
      </c>
      <c r="J163" s="53">
        <f t="shared" si="78"/>
        <v>0</v>
      </c>
      <c r="K163" s="54">
        <f t="shared" si="79"/>
        <v>0</v>
      </c>
      <c r="L163" s="55">
        <f t="shared" si="1"/>
        <v>0</v>
      </c>
    </row>
    <row r="164" spans="1:12" ht="49.5" customHeight="1" x14ac:dyDescent="0.25">
      <c r="A164" s="7"/>
      <c r="B164" s="82" t="s">
        <v>302</v>
      </c>
      <c r="C164" s="83" t="s">
        <v>78</v>
      </c>
      <c r="D164" s="84"/>
      <c r="E164" s="84"/>
      <c r="F164" s="85"/>
      <c r="G164" s="86"/>
      <c r="H164" s="87">
        <f t="shared" si="61"/>
        <v>0</v>
      </c>
      <c r="I164" s="85">
        <f t="shared" ref="I164:K164" si="80">SUM(I165:I171)</f>
        <v>4940.0960000000005</v>
      </c>
      <c r="J164" s="86">
        <f t="shared" si="80"/>
        <v>0</v>
      </c>
      <c r="K164" s="88">
        <f t="shared" si="80"/>
        <v>0</v>
      </c>
      <c r="L164" s="89">
        <f t="shared" si="1"/>
        <v>0</v>
      </c>
    </row>
    <row r="165" spans="1:12" ht="49.5" customHeight="1" x14ac:dyDescent="0.25">
      <c r="A165" s="7"/>
      <c r="B165" s="91" t="s">
        <v>303</v>
      </c>
      <c r="C165" s="46" t="s">
        <v>80</v>
      </c>
      <c r="D165" s="47" t="s">
        <v>68</v>
      </c>
      <c r="E165" s="58">
        <v>50.99</v>
      </c>
      <c r="F165" s="49">
        <v>30.8</v>
      </c>
      <c r="G165" s="53"/>
      <c r="H165" s="51">
        <f t="shared" si="61"/>
        <v>0</v>
      </c>
      <c r="I165" s="59">
        <v>1570.4920000000002</v>
      </c>
      <c r="J165" s="53">
        <f t="shared" ref="J165:J171" si="81">G165*E165</f>
        <v>0</v>
      </c>
      <c r="K165" s="54">
        <f t="shared" ref="K165:K171" si="82">H165*E165</f>
        <v>0</v>
      </c>
      <c r="L165" s="55">
        <f t="shared" si="1"/>
        <v>0</v>
      </c>
    </row>
    <row r="166" spans="1:12" ht="49.5" customHeight="1" x14ac:dyDescent="0.25">
      <c r="A166" s="7"/>
      <c r="B166" s="91" t="s">
        <v>304</v>
      </c>
      <c r="C166" s="56" t="s">
        <v>84</v>
      </c>
      <c r="D166" s="57" t="s">
        <v>68</v>
      </c>
      <c r="E166" s="58">
        <v>1.1100000000000001</v>
      </c>
      <c r="F166" s="49">
        <v>616.07000000000005</v>
      </c>
      <c r="G166" s="53"/>
      <c r="H166" s="51">
        <f t="shared" si="61"/>
        <v>0</v>
      </c>
      <c r="I166" s="59">
        <v>683.83770000000015</v>
      </c>
      <c r="J166" s="53">
        <f t="shared" si="81"/>
        <v>0</v>
      </c>
      <c r="K166" s="54">
        <f t="shared" si="82"/>
        <v>0</v>
      </c>
      <c r="L166" s="55">
        <f t="shared" si="1"/>
        <v>0</v>
      </c>
    </row>
    <row r="167" spans="1:12" ht="49.5" customHeight="1" x14ac:dyDescent="0.25">
      <c r="A167" s="7"/>
      <c r="B167" s="91" t="s">
        <v>305</v>
      </c>
      <c r="C167" s="56" t="s">
        <v>86</v>
      </c>
      <c r="D167" s="57" t="s">
        <v>68</v>
      </c>
      <c r="E167" s="58">
        <v>7.0000000000000007E-2</v>
      </c>
      <c r="F167" s="49">
        <v>616.07000000000005</v>
      </c>
      <c r="G167" s="53"/>
      <c r="H167" s="51">
        <f t="shared" si="61"/>
        <v>0</v>
      </c>
      <c r="I167" s="59">
        <v>43.124900000000011</v>
      </c>
      <c r="J167" s="53">
        <f t="shared" si="81"/>
        <v>0</v>
      </c>
      <c r="K167" s="54">
        <f t="shared" si="82"/>
        <v>0</v>
      </c>
      <c r="L167" s="55">
        <f t="shared" si="1"/>
        <v>0</v>
      </c>
    </row>
    <row r="168" spans="1:12" ht="49.5" customHeight="1" x14ac:dyDescent="0.25">
      <c r="A168" s="7"/>
      <c r="B168" s="91" t="s">
        <v>306</v>
      </c>
      <c r="C168" s="46" t="s">
        <v>307</v>
      </c>
      <c r="D168" s="47" t="s">
        <v>89</v>
      </c>
      <c r="E168" s="58">
        <v>5.3</v>
      </c>
      <c r="F168" s="49">
        <v>55.45</v>
      </c>
      <c r="G168" s="53"/>
      <c r="H168" s="51">
        <f t="shared" si="61"/>
        <v>0</v>
      </c>
      <c r="I168" s="59">
        <v>293.88499999999999</v>
      </c>
      <c r="J168" s="53">
        <f t="shared" si="81"/>
        <v>0</v>
      </c>
      <c r="K168" s="54">
        <f t="shared" si="82"/>
        <v>0</v>
      </c>
      <c r="L168" s="55">
        <f t="shared" si="1"/>
        <v>0</v>
      </c>
    </row>
    <row r="169" spans="1:12" ht="49.5" customHeight="1" x14ac:dyDescent="0.25">
      <c r="A169" s="7"/>
      <c r="B169" s="91" t="s">
        <v>308</v>
      </c>
      <c r="C169" s="56" t="s">
        <v>91</v>
      </c>
      <c r="D169" s="57" t="s">
        <v>92</v>
      </c>
      <c r="E169" s="58">
        <v>149.80000000000001</v>
      </c>
      <c r="F169" s="49">
        <v>9.24</v>
      </c>
      <c r="G169" s="53"/>
      <c r="H169" s="51">
        <f t="shared" si="61"/>
        <v>0</v>
      </c>
      <c r="I169" s="59">
        <v>1384.152</v>
      </c>
      <c r="J169" s="53">
        <f t="shared" si="81"/>
        <v>0</v>
      </c>
      <c r="K169" s="54">
        <f t="shared" si="82"/>
        <v>0</v>
      </c>
      <c r="L169" s="55">
        <f t="shared" si="1"/>
        <v>0</v>
      </c>
    </row>
    <row r="170" spans="1:12" ht="49.5" customHeight="1" x14ac:dyDescent="0.25">
      <c r="A170" s="7"/>
      <c r="B170" s="91" t="s">
        <v>309</v>
      </c>
      <c r="C170" s="93" t="s">
        <v>310</v>
      </c>
      <c r="D170" s="94" t="s">
        <v>95</v>
      </c>
      <c r="E170" s="58">
        <v>0.9</v>
      </c>
      <c r="F170" s="49">
        <v>959.26</v>
      </c>
      <c r="G170" s="53"/>
      <c r="H170" s="51">
        <f t="shared" si="61"/>
        <v>0</v>
      </c>
      <c r="I170" s="59">
        <v>863.33400000000006</v>
      </c>
      <c r="J170" s="53">
        <f t="shared" si="81"/>
        <v>0</v>
      </c>
      <c r="K170" s="54">
        <f t="shared" si="82"/>
        <v>0</v>
      </c>
      <c r="L170" s="55">
        <f t="shared" si="1"/>
        <v>0</v>
      </c>
    </row>
    <row r="171" spans="1:12" ht="49.5" customHeight="1" x14ac:dyDescent="0.25">
      <c r="A171" s="7"/>
      <c r="B171" s="91" t="s">
        <v>311</v>
      </c>
      <c r="C171" s="61" t="s">
        <v>97</v>
      </c>
      <c r="D171" s="96" t="s">
        <v>92</v>
      </c>
      <c r="E171" s="58">
        <v>10.96</v>
      </c>
      <c r="F171" s="49">
        <v>9.24</v>
      </c>
      <c r="G171" s="53"/>
      <c r="H171" s="51">
        <f t="shared" si="61"/>
        <v>0</v>
      </c>
      <c r="I171" s="59">
        <v>101.27040000000001</v>
      </c>
      <c r="J171" s="53">
        <f t="shared" si="81"/>
        <v>0</v>
      </c>
      <c r="K171" s="54">
        <f t="shared" si="82"/>
        <v>0</v>
      </c>
      <c r="L171" s="55">
        <f t="shared" si="1"/>
        <v>0</v>
      </c>
    </row>
    <row r="172" spans="1:12" ht="49.5" customHeight="1" x14ac:dyDescent="0.25">
      <c r="A172" s="7"/>
      <c r="B172" s="82" t="s">
        <v>312</v>
      </c>
      <c r="C172" s="83" t="s">
        <v>99</v>
      </c>
      <c r="D172" s="84"/>
      <c r="E172" s="84"/>
      <c r="F172" s="85"/>
      <c r="G172" s="86"/>
      <c r="H172" s="87">
        <f t="shared" si="61"/>
        <v>0</v>
      </c>
      <c r="I172" s="85">
        <f t="shared" ref="I172:K172" si="83">SUM(I173:I181)</f>
        <v>44844.5795</v>
      </c>
      <c r="J172" s="86">
        <f t="shared" si="83"/>
        <v>0</v>
      </c>
      <c r="K172" s="88">
        <f t="shared" si="83"/>
        <v>0</v>
      </c>
      <c r="L172" s="89">
        <f t="shared" si="1"/>
        <v>0</v>
      </c>
    </row>
    <row r="173" spans="1:12" ht="49.5" customHeight="1" x14ac:dyDescent="0.25">
      <c r="A173" s="7"/>
      <c r="B173" s="100" t="s">
        <v>313</v>
      </c>
      <c r="C173" s="93" t="s">
        <v>101</v>
      </c>
      <c r="D173" s="57" t="s">
        <v>68</v>
      </c>
      <c r="E173" s="58">
        <v>2.69</v>
      </c>
      <c r="F173" s="49">
        <v>616.07000000000005</v>
      </c>
      <c r="G173" s="53"/>
      <c r="H173" s="51">
        <f t="shared" si="61"/>
        <v>0</v>
      </c>
      <c r="I173" s="59">
        <v>1657.2283</v>
      </c>
      <c r="J173" s="53">
        <f t="shared" ref="J173:J181" si="84">G173*E173</f>
        <v>0</v>
      </c>
      <c r="K173" s="54">
        <f t="shared" ref="K173:K181" si="85">H173*E173</f>
        <v>0</v>
      </c>
      <c r="L173" s="55">
        <f t="shared" si="1"/>
        <v>0</v>
      </c>
    </row>
    <row r="174" spans="1:12" ht="49.5" customHeight="1" x14ac:dyDescent="0.25">
      <c r="A174" s="7"/>
      <c r="B174" s="100" t="s">
        <v>314</v>
      </c>
      <c r="C174" s="56" t="s">
        <v>315</v>
      </c>
      <c r="D174" s="57" t="s">
        <v>95</v>
      </c>
      <c r="E174" s="58">
        <v>1.74</v>
      </c>
      <c r="F174" s="49">
        <v>147.55000000000001</v>
      </c>
      <c r="G174" s="53"/>
      <c r="H174" s="51">
        <f t="shared" si="61"/>
        <v>0</v>
      </c>
      <c r="I174" s="59">
        <v>256.73700000000002</v>
      </c>
      <c r="J174" s="53">
        <f t="shared" si="84"/>
        <v>0</v>
      </c>
      <c r="K174" s="54">
        <f t="shared" si="85"/>
        <v>0</v>
      </c>
      <c r="L174" s="55">
        <f t="shared" si="1"/>
        <v>0</v>
      </c>
    </row>
    <row r="175" spans="1:12" ht="49.5" customHeight="1" x14ac:dyDescent="0.25">
      <c r="A175" s="7"/>
      <c r="B175" s="100" t="s">
        <v>316</v>
      </c>
      <c r="C175" s="56" t="s">
        <v>317</v>
      </c>
      <c r="D175" s="57" t="s">
        <v>106</v>
      </c>
      <c r="E175" s="58">
        <v>1.36</v>
      </c>
      <c r="F175" s="49">
        <v>675.28</v>
      </c>
      <c r="G175" s="53"/>
      <c r="H175" s="51">
        <f t="shared" si="61"/>
        <v>0</v>
      </c>
      <c r="I175" s="59">
        <v>918.38080000000002</v>
      </c>
      <c r="J175" s="53">
        <f t="shared" si="84"/>
        <v>0</v>
      </c>
      <c r="K175" s="54">
        <f t="shared" si="85"/>
        <v>0</v>
      </c>
      <c r="L175" s="55">
        <f t="shared" si="1"/>
        <v>0</v>
      </c>
    </row>
    <row r="176" spans="1:12" ht="49.5" customHeight="1" x14ac:dyDescent="0.25">
      <c r="A176" s="7"/>
      <c r="B176" s="100" t="s">
        <v>318</v>
      </c>
      <c r="C176" s="56" t="s">
        <v>319</v>
      </c>
      <c r="D176" s="57" t="s">
        <v>106</v>
      </c>
      <c r="E176" s="58">
        <v>2.2599999999999998</v>
      </c>
      <c r="F176" s="49">
        <v>103.52</v>
      </c>
      <c r="G176" s="53"/>
      <c r="H176" s="51">
        <f t="shared" si="61"/>
        <v>0</v>
      </c>
      <c r="I176" s="59">
        <v>233.95519999999996</v>
      </c>
      <c r="J176" s="53">
        <f t="shared" si="84"/>
        <v>0</v>
      </c>
      <c r="K176" s="54">
        <f t="shared" si="85"/>
        <v>0</v>
      </c>
      <c r="L176" s="55">
        <f t="shared" si="1"/>
        <v>0</v>
      </c>
    </row>
    <row r="177" spans="1:12" ht="49.5" customHeight="1" x14ac:dyDescent="0.25">
      <c r="A177" s="7"/>
      <c r="B177" s="100" t="s">
        <v>320</v>
      </c>
      <c r="C177" s="56" t="s">
        <v>321</v>
      </c>
      <c r="D177" s="57" t="s">
        <v>95</v>
      </c>
      <c r="E177" s="58">
        <v>1.74</v>
      </c>
      <c r="F177" s="49">
        <v>1759.3</v>
      </c>
      <c r="G177" s="53"/>
      <c r="H177" s="51">
        <f t="shared" si="61"/>
        <v>0</v>
      </c>
      <c r="I177" s="59">
        <v>3061.1819999999998</v>
      </c>
      <c r="J177" s="53">
        <f t="shared" si="84"/>
        <v>0</v>
      </c>
      <c r="K177" s="54">
        <f t="shared" si="85"/>
        <v>0</v>
      </c>
      <c r="L177" s="55">
        <f t="shared" si="1"/>
        <v>0</v>
      </c>
    </row>
    <row r="178" spans="1:12" ht="49.5" customHeight="1" x14ac:dyDescent="0.25">
      <c r="A178" s="7"/>
      <c r="B178" s="100" t="s">
        <v>322</v>
      </c>
      <c r="C178" s="56" t="s">
        <v>323</v>
      </c>
      <c r="D178" s="57" t="s">
        <v>106</v>
      </c>
      <c r="E178" s="58">
        <v>1.9</v>
      </c>
      <c r="F178" s="49">
        <v>1611.46</v>
      </c>
      <c r="G178" s="53"/>
      <c r="H178" s="51">
        <f t="shared" si="61"/>
        <v>0</v>
      </c>
      <c r="I178" s="59">
        <v>3061.7739999999999</v>
      </c>
      <c r="J178" s="53">
        <f t="shared" si="84"/>
        <v>0</v>
      </c>
      <c r="K178" s="54">
        <f t="shared" si="85"/>
        <v>0</v>
      </c>
      <c r="L178" s="55">
        <f t="shared" si="1"/>
        <v>0</v>
      </c>
    </row>
    <row r="179" spans="1:12" ht="49.5" customHeight="1" x14ac:dyDescent="0.25">
      <c r="A179" s="7"/>
      <c r="B179" s="100" t="s">
        <v>324</v>
      </c>
      <c r="C179" s="93" t="s">
        <v>325</v>
      </c>
      <c r="D179" s="57" t="s">
        <v>92</v>
      </c>
      <c r="E179" s="58">
        <v>1402.58</v>
      </c>
      <c r="F179" s="49">
        <v>24.64</v>
      </c>
      <c r="G179" s="53"/>
      <c r="H179" s="51">
        <f t="shared" si="61"/>
        <v>0</v>
      </c>
      <c r="I179" s="59">
        <v>34559.571199999998</v>
      </c>
      <c r="J179" s="53">
        <f t="shared" si="84"/>
        <v>0</v>
      </c>
      <c r="K179" s="54">
        <f t="shared" si="85"/>
        <v>0</v>
      </c>
      <c r="L179" s="55">
        <f t="shared" si="1"/>
        <v>0</v>
      </c>
    </row>
    <row r="180" spans="1:12" ht="49.5" customHeight="1" x14ac:dyDescent="0.25">
      <c r="A180" s="7"/>
      <c r="B180" s="100" t="s">
        <v>326</v>
      </c>
      <c r="C180" s="46" t="s">
        <v>327</v>
      </c>
      <c r="D180" s="47" t="s">
        <v>92</v>
      </c>
      <c r="E180" s="58">
        <v>75.69</v>
      </c>
      <c r="F180" s="49">
        <v>0.3</v>
      </c>
      <c r="G180" s="53"/>
      <c r="H180" s="51">
        <f t="shared" si="61"/>
        <v>0</v>
      </c>
      <c r="I180" s="59">
        <v>22.706999999999997</v>
      </c>
      <c r="J180" s="53">
        <f t="shared" si="84"/>
        <v>0</v>
      </c>
      <c r="K180" s="54">
        <f t="shared" si="85"/>
        <v>0</v>
      </c>
      <c r="L180" s="55">
        <f t="shared" si="1"/>
        <v>0</v>
      </c>
    </row>
    <row r="181" spans="1:12" ht="49.5" customHeight="1" x14ac:dyDescent="0.25">
      <c r="A181" s="7"/>
      <c r="B181" s="100" t="s">
        <v>328</v>
      </c>
      <c r="C181" s="46" t="s">
        <v>329</v>
      </c>
      <c r="D181" s="47" t="s">
        <v>62</v>
      </c>
      <c r="E181" s="58">
        <v>80.680000000000007</v>
      </c>
      <c r="F181" s="49">
        <v>13.3</v>
      </c>
      <c r="G181" s="53"/>
      <c r="H181" s="51">
        <f t="shared" si="61"/>
        <v>0</v>
      </c>
      <c r="I181" s="59">
        <v>1073.0440000000001</v>
      </c>
      <c r="J181" s="53">
        <f t="shared" si="84"/>
        <v>0</v>
      </c>
      <c r="K181" s="54">
        <f t="shared" si="85"/>
        <v>0</v>
      </c>
      <c r="L181" s="55">
        <f t="shared" si="1"/>
        <v>0</v>
      </c>
    </row>
    <row r="182" spans="1:12" ht="49.5" customHeight="1" x14ac:dyDescent="0.25">
      <c r="A182" s="7"/>
      <c r="B182" s="102" t="s">
        <v>330</v>
      </c>
      <c r="C182" s="103" t="s">
        <v>116</v>
      </c>
      <c r="D182" s="104"/>
      <c r="E182" s="104"/>
      <c r="F182" s="105"/>
      <c r="G182" s="106"/>
      <c r="H182" s="87">
        <f t="shared" si="61"/>
        <v>0</v>
      </c>
      <c r="I182" s="105">
        <f t="shared" ref="I182:K182" si="86">SUM(I183:I185)</f>
        <v>9186.4189000000006</v>
      </c>
      <c r="J182" s="106">
        <f t="shared" si="86"/>
        <v>0</v>
      </c>
      <c r="K182" s="107">
        <f t="shared" si="86"/>
        <v>0</v>
      </c>
      <c r="L182" s="89">
        <f t="shared" si="1"/>
        <v>0</v>
      </c>
    </row>
    <row r="183" spans="1:12" ht="49.5" customHeight="1" x14ac:dyDescent="0.25">
      <c r="A183" s="7"/>
      <c r="B183" s="100" t="s">
        <v>331</v>
      </c>
      <c r="C183" s="46" t="s">
        <v>118</v>
      </c>
      <c r="D183" s="47" t="s">
        <v>62</v>
      </c>
      <c r="E183" s="58">
        <v>80.680000000000007</v>
      </c>
      <c r="F183" s="49">
        <v>30.19</v>
      </c>
      <c r="G183" s="53"/>
      <c r="H183" s="51">
        <f t="shared" si="61"/>
        <v>0</v>
      </c>
      <c r="I183" s="59">
        <v>2435.7292000000002</v>
      </c>
      <c r="J183" s="53">
        <f t="shared" ref="J183:J186" si="87">G183*E183</f>
        <v>0</v>
      </c>
      <c r="K183" s="54">
        <f t="shared" ref="K183:K186" si="88">H183*E183</f>
        <v>0</v>
      </c>
      <c r="L183" s="55">
        <f t="shared" si="1"/>
        <v>0</v>
      </c>
    </row>
    <row r="184" spans="1:12" ht="49.5" customHeight="1" x14ac:dyDescent="0.25">
      <c r="A184" s="7"/>
      <c r="B184" s="100" t="s">
        <v>332</v>
      </c>
      <c r="C184" s="46" t="s">
        <v>120</v>
      </c>
      <c r="D184" s="47" t="s">
        <v>62</v>
      </c>
      <c r="E184" s="58">
        <v>85.29</v>
      </c>
      <c r="F184" s="49">
        <v>11.21</v>
      </c>
      <c r="G184" s="53"/>
      <c r="H184" s="51">
        <f t="shared" si="61"/>
        <v>0</v>
      </c>
      <c r="I184" s="59">
        <v>956.10090000000014</v>
      </c>
      <c r="J184" s="53">
        <f t="shared" si="87"/>
        <v>0</v>
      </c>
      <c r="K184" s="54">
        <f t="shared" si="88"/>
        <v>0</v>
      </c>
      <c r="L184" s="55">
        <f t="shared" si="1"/>
        <v>0</v>
      </c>
    </row>
    <row r="185" spans="1:12" ht="49.5" customHeight="1" x14ac:dyDescent="0.25">
      <c r="A185" s="7"/>
      <c r="B185" s="100" t="s">
        <v>333</v>
      </c>
      <c r="C185" s="46" t="s">
        <v>334</v>
      </c>
      <c r="D185" s="47" t="s">
        <v>62</v>
      </c>
      <c r="E185" s="58">
        <v>66.33</v>
      </c>
      <c r="F185" s="49">
        <v>87.36</v>
      </c>
      <c r="G185" s="53"/>
      <c r="H185" s="51">
        <f t="shared" si="61"/>
        <v>0</v>
      </c>
      <c r="I185" s="59">
        <v>5794.5887999999995</v>
      </c>
      <c r="J185" s="53">
        <f t="shared" si="87"/>
        <v>0</v>
      </c>
      <c r="K185" s="54">
        <f t="shared" si="88"/>
        <v>0</v>
      </c>
      <c r="L185" s="55">
        <f t="shared" si="1"/>
        <v>0</v>
      </c>
    </row>
    <row r="186" spans="1:12" ht="49.5" customHeight="1" x14ac:dyDescent="0.25">
      <c r="A186" s="7"/>
      <c r="B186" s="73" t="s">
        <v>335</v>
      </c>
      <c r="C186" s="74" t="s">
        <v>336</v>
      </c>
      <c r="D186" s="75"/>
      <c r="E186" s="75"/>
      <c r="F186" s="76"/>
      <c r="G186" s="77"/>
      <c r="H186" s="78">
        <f t="shared" si="61"/>
        <v>0</v>
      </c>
      <c r="I186" s="76">
        <f>SUM(I187:I211)/2</f>
        <v>96911.508799999996</v>
      </c>
      <c r="J186" s="79">
        <f t="shared" si="87"/>
        <v>0</v>
      </c>
      <c r="K186" s="80">
        <f t="shared" si="88"/>
        <v>0</v>
      </c>
      <c r="L186" s="81">
        <f t="shared" si="1"/>
        <v>0</v>
      </c>
    </row>
    <row r="187" spans="1:12" ht="49.5" customHeight="1" x14ac:dyDescent="0.25">
      <c r="A187" s="7"/>
      <c r="B187" s="82" t="s">
        <v>337</v>
      </c>
      <c r="C187" s="83" t="s">
        <v>74</v>
      </c>
      <c r="D187" s="84"/>
      <c r="E187" s="84"/>
      <c r="F187" s="85"/>
      <c r="G187" s="86"/>
      <c r="H187" s="87">
        <f t="shared" si="61"/>
        <v>0</v>
      </c>
      <c r="I187" s="85">
        <f t="shared" ref="I187:K187" si="89">SUM(I188:I191)</f>
        <v>2558.7743</v>
      </c>
      <c r="J187" s="86">
        <f t="shared" si="89"/>
        <v>0</v>
      </c>
      <c r="K187" s="88">
        <f t="shared" si="89"/>
        <v>0</v>
      </c>
      <c r="L187" s="89">
        <f t="shared" si="1"/>
        <v>0</v>
      </c>
    </row>
    <row r="188" spans="1:12" ht="49.5" customHeight="1" x14ac:dyDescent="0.25">
      <c r="A188" s="7"/>
      <c r="B188" s="114" t="s">
        <v>338</v>
      </c>
      <c r="C188" s="112" t="s">
        <v>296</v>
      </c>
      <c r="D188" s="113" t="s">
        <v>92</v>
      </c>
      <c r="E188" s="58">
        <v>4.3099999999999996</v>
      </c>
      <c r="F188" s="49">
        <v>26.51</v>
      </c>
      <c r="G188" s="53"/>
      <c r="H188" s="51">
        <f t="shared" si="61"/>
        <v>0</v>
      </c>
      <c r="I188" s="59">
        <v>114.2581</v>
      </c>
      <c r="J188" s="53">
        <f t="shared" ref="J188:J191" si="90">G188*E188</f>
        <v>0</v>
      </c>
      <c r="K188" s="54">
        <f t="shared" ref="K188:K191" si="91">H188*E188</f>
        <v>0</v>
      </c>
      <c r="L188" s="55">
        <f t="shared" si="1"/>
        <v>0</v>
      </c>
    </row>
    <row r="189" spans="1:12" ht="49.5" customHeight="1" x14ac:dyDescent="0.25">
      <c r="A189" s="7"/>
      <c r="B189" s="114" t="s">
        <v>339</v>
      </c>
      <c r="C189" s="112" t="s">
        <v>298</v>
      </c>
      <c r="D189" s="113" t="s">
        <v>92</v>
      </c>
      <c r="E189" s="58">
        <v>3.66</v>
      </c>
      <c r="F189" s="49">
        <v>26.51</v>
      </c>
      <c r="G189" s="53"/>
      <c r="H189" s="51">
        <f t="shared" si="61"/>
        <v>0</v>
      </c>
      <c r="I189" s="59">
        <v>97.026600000000016</v>
      </c>
      <c r="J189" s="53">
        <f t="shared" si="90"/>
        <v>0</v>
      </c>
      <c r="K189" s="54">
        <f t="shared" si="91"/>
        <v>0</v>
      </c>
      <c r="L189" s="55">
        <f t="shared" si="1"/>
        <v>0</v>
      </c>
    </row>
    <row r="190" spans="1:12" ht="49.5" customHeight="1" x14ac:dyDescent="0.25">
      <c r="A190" s="7"/>
      <c r="B190" s="114" t="s">
        <v>340</v>
      </c>
      <c r="C190" s="46" t="s">
        <v>341</v>
      </c>
      <c r="D190" s="47" t="s">
        <v>89</v>
      </c>
      <c r="E190" s="58">
        <v>5.3</v>
      </c>
      <c r="F190" s="49">
        <v>119.3</v>
      </c>
      <c r="G190" s="53"/>
      <c r="H190" s="51">
        <f t="shared" si="61"/>
        <v>0</v>
      </c>
      <c r="I190" s="59">
        <v>632.29</v>
      </c>
      <c r="J190" s="53">
        <f t="shared" si="90"/>
        <v>0</v>
      </c>
      <c r="K190" s="54">
        <f t="shared" si="91"/>
        <v>0</v>
      </c>
      <c r="L190" s="55">
        <f t="shared" si="1"/>
        <v>0</v>
      </c>
    </row>
    <row r="191" spans="1:12" ht="49.5" customHeight="1" x14ac:dyDescent="0.25">
      <c r="A191" s="7"/>
      <c r="B191" s="114" t="s">
        <v>342</v>
      </c>
      <c r="C191" s="46" t="s">
        <v>76</v>
      </c>
      <c r="D191" s="47" t="s">
        <v>62</v>
      </c>
      <c r="E191" s="58">
        <v>8.66</v>
      </c>
      <c r="F191" s="49">
        <v>198.06</v>
      </c>
      <c r="G191" s="53"/>
      <c r="H191" s="51">
        <f t="shared" si="61"/>
        <v>0</v>
      </c>
      <c r="I191" s="59">
        <v>1715.1996000000001</v>
      </c>
      <c r="J191" s="53">
        <f t="shared" si="90"/>
        <v>0</v>
      </c>
      <c r="K191" s="54">
        <f t="shared" si="91"/>
        <v>0</v>
      </c>
      <c r="L191" s="55">
        <f t="shared" si="1"/>
        <v>0</v>
      </c>
    </row>
    <row r="192" spans="1:12" ht="49.5" customHeight="1" x14ac:dyDescent="0.25">
      <c r="A192" s="7"/>
      <c r="B192" s="82" t="s">
        <v>343</v>
      </c>
      <c r="C192" s="83" t="s">
        <v>78</v>
      </c>
      <c r="D192" s="84"/>
      <c r="E192" s="84"/>
      <c r="F192" s="85"/>
      <c r="G192" s="86"/>
      <c r="H192" s="87">
        <f t="shared" si="61"/>
        <v>0</v>
      </c>
      <c r="I192" s="85">
        <f t="shared" ref="I192:K192" si="92">SUM(I193:I200)</f>
        <v>15640.857200000002</v>
      </c>
      <c r="J192" s="86">
        <f t="shared" si="92"/>
        <v>0</v>
      </c>
      <c r="K192" s="88">
        <f t="shared" si="92"/>
        <v>0</v>
      </c>
      <c r="L192" s="89">
        <f t="shared" si="1"/>
        <v>0</v>
      </c>
    </row>
    <row r="193" spans="1:12" ht="49.5" customHeight="1" x14ac:dyDescent="0.25">
      <c r="A193" s="7"/>
      <c r="B193" s="91" t="s">
        <v>344</v>
      </c>
      <c r="C193" s="46" t="s">
        <v>80</v>
      </c>
      <c r="D193" s="47" t="s">
        <v>68</v>
      </c>
      <c r="E193" s="58">
        <v>50.99</v>
      </c>
      <c r="F193" s="49">
        <v>89.54</v>
      </c>
      <c r="G193" s="53"/>
      <c r="H193" s="51">
        <f t="shared" si="61"/>
        <v>0</v>
      </c>
      <c r="I193" s="59">
        <v>4565.6446000000005</v>
      </c>
      <c r="J193" s="53">
        <f t="shared" ref="J193:J200" si="93">G193*E193</f>
        <v>0</v>
      </c>
      <c r="K193" s="54">
        <f t="shared" ref="K193:K200" si="94">H193*E193</f>
        <v>0</v>
      </c>
      <c r="L193" s="55">
        <f t="shared" si="1"/>
        <v>0</v>
      </c>
    </row>
    <row r="194" spans="1:12" ht="49.5" customHeight="1" x14ac:dyDescent="0.25">
      <c r="A194" s="7"/>
      <c r="B194" s="91" t="s">
        <v>345</v>
      </c>
      <c r="C194" s="46" t="s">
        <v>82</v>
      </c>
      <c r="D194" s="47" t="s">
        <v>68</v>
      </c>
      <c r="E194" s="58">
        <v>54.24</v>
      </c>
      <c r="F194" s="49">
        <v>122.1</v>
      </c>
      <c r="G194" s="53"/>
      <c r="H194" s="51">
        <f t="shared" si="61"/>
        <v>0</v>
      </c>
      <c r="I194" s="59">
        <v>6622.7039999999997</v>
      </c>
      <c r="J194" s="53">
        <f t="shared" si="93"/>
        <v>0</v>
      </c>
      <c r="K194" s="54">
        <f t="shared" si="94"/>
        <v>0</v>
      </c>
      <c r="L194" s="55">
        <f t="shared" si="1"/>
        <v>0</v>
      </c>
    </row>
    <row r="195" spans="1:12" ht="49.5" customHeight="1" x14ac:dyDescent="0.25">
      <c r="A195" s="7"/>
      <c r="B195" s="91" t="s">
        <v>346</v>
      </c>
      <c r="C195" s="56" t="s">
        <v>84</v>
      </c>
      <c r="D195" s="57" t="s">
        <v>68</v>
      </c>
      <c r="E195" s="58">
        <v>1.1100000000000001</v>
      </c>
      <c r="F195" s="49">
        <v>814</v>
      </c>
      <c r="G195" s="53"/>
      <c r="H195" s="51">
        <f t="shared" si="61"/>
        <v>0</v>
      </c>
      <c r="I195" s="59">
        <v>903.54000000000008</v>
      </c>
      <c r="J195" s="53">
        <f t="shared" si="93"/>
        <v>0</v>
      </c>
      <c r="K195" s="54">
        <f t="shared" si="94"/>
        <v>0</v>
      </c>
      <c r="L195" s="55">
        <f t="shared" si="1"/>
        <v>0</v>
      </c>
    </row>
    <row r="196" spans="1:12" ht="49.5" customHeight="1" x14ac:dyDescent="0.25">
      <c r="A196" s="7"/>
      <c r="B196" s="91" t="s">
        <v>347</v>
      </c>
      <c r="C196" s="56" t="s">
        <v>86</v>
      </c>
      <c r="D196" s="57" t="s">
        <v>68</v>
      </c>
      <c r="E196" s="58">
        <v>7.0000000000000007E-2</v>
      </c>
      <c r="F196" s="49">
        <v>814</v>
      </c>
      <c r="G196" s="53"/>
      <c r="H196" s="51">
        <f t="shared" si="61"/>
        <v>0</v>
      </c>
      <c r="I196" s="59">
        <v>56.980000000000004</v>
      </c>
      <c r="J196" s="53">
        <f t="shared" si="93"/>
        <v>0</v>
      </c>
      <c r="K196" s="54">
        <f t="shared" si="94"/>
        <v>0</v>
      </c>
      <c r="L196" s="55">
        <f t="shared" si="1"/>
        <v>0</v>
      </c>
    </row>
    <row r="197" spans="1:12" ht="49.5" customHeight="1" x14ac:dyDescent="0.25">
      <c r="A197" s="7"/>
      <c r="B197" s="91" t="s">
        <v>348</v>
      </c>
      <c r="C197" s="46" t="s">
        <v>349</v>
      </c>
      <c r="D197" s="47" t="s">
        <v>89</v>
      </c>
      <c r="E197" s="58">
        <v>5.3</v>
      </c>
      <c r="F197" s="49">
        <v>73.260000000000005</v>
      </c>
      <c r="G197" s="53"/>
      <c r="H197" s="51">
        <f t="shared" si="61"/>
        <v>0</v>
      </c>
      <c r="I197" s="59">
        <v>388.27800000000002</v>
      </c>
      <c r="J197" s="53">
        <f t="shared" si="93"/>
        <v>0</v>
      </c>
      <c r="K197" s="54">
        <f t="shared" si="94"/>
        <v>0</v>
      </c>
      <c r="L197" s="55">
        <f t="shared" si="1"/>
        <v>0</v>
      </c>
    </row>
    <row r="198" spans="1:12" ht="49.5" customHeight="1" x14ac:dyDescent="0.25">
      <c r="A198" s="7"/>
      <c r="B198" s="91" t="s">
        <v>350</v>
      </c>
      <c r="C198" s="56" t="s">
        <v>91</v>
      </c>
      <c r="D198" s="57" t="s">
        <v>92</v>
      </c>
      <c r="E198" s="58">
        <v>149.80000000000001</v>
      </c>
      <c r="F198" s="49">
        <v>12.21</v>
      </c>
      <c r="G198" s="53"/>
      <c r="H198" s="51">
        <f t="shared" si="61"/>
        <v>0</v>
      </c>
      <c r="I198" s="59">
        <v>1829.0580000000002</v>
      </c>
      <c r="J198" s="53">
        <f t="shared" si="93"/>
        <v>0</v>
      </c>
      <c r="K198" s="54">
        <f t="shared" si="94"/>
        <v>0</v>
      </c>
      <c r="L198" s="55">
        <f t="shared" si="1"/>
        <v>0</v>
      </c>
    </row>
    <row r="199" spans="1:12" ht="49.5" customHeight="1" x14ac:dyDescent="0.25">
      <c r="A199" s="7"/>
      <c r="B199" s="91" t="s">
        <v>351</v>
      </c>
      <c r="C199" s="93" t="s">
        <v>352</v>
      </c>
      <c r="D199" s="94" t="s">
        <v>95</v>
      </c>
      <c r="E199" s="58">
        <v>0.9</v>
      </c>
      <c r="F199" s="49">
        <v>1267.5899999999999</v>
      </c>
      <c r="G199" s="53"/>
      <c r="H199" s="51">
        <f t="shared" si="61"/>
        <v>0</v>
      </c>
      <c r="I199" s="59">
        <v>1140.8309999999999</v>
      </c>
      <c r="J199" s="53">
        <f t="shared" si="93"/>
        <v>0</v>
      </c>
      <c r="K199" s="54">
        <f t="shared" si="94"/>
        <v>0</v>
      </c>
      <c r="L199" s="55">
        <f t="shared" si="1"/>
        <v>0</v>
      </c>
    </row>
    <row r="200" spans="1:12" ht="49.5" customHeight="1" x14ac:dyDescent="0.25">
      <c r="A200" s="7"/>
      <c r="B200" s="91" t="s">
        <v>353</v>
      </c>
      <c r="C200" s="61" t="s">
        <v>97</v>
      </c>
      <c r="D200" s="96" t="s">
        <v>92</v>
      </c>
      <c r="E200" s="58">
        <v>10.96</v>
      </c>
      <c r="F200" s="49">
        <v>12.21</v>
      </c>
      <c r="G200" s="53"/>
      <c r="H200" s="51">
        <f t="shared" si="61"/>
        <v>0</v>
      </c>
      <c r="I200" s="59">
        <v>133.82160000000002</v>
      </c>
      <c r="J200" s="53">
        <f t="shared" si="93"/>
        <v>0</v>
      </c>
      <c r="K200" s="54">
        <f t="shared" si="94"/>
        <v>0</v>
      </c>
      <c r="L200" s="55">
        <f t="shared" si="1"/>
        <v>0</v>
      </c>
    </row>
    <row r="201" spans="1:12" ht="49.5" customHeight="1" x14ac:dyDescent="0.25">
      <c r="A201" s="7"/>
      <c r="B201" s="82" t="s">
        <v>354</v>
      </c>
      <c r="C201" s="83" t="s">
        <v>99</v>
      </c>
      <c r="D201" s="84"/>
      <c r="E201" s="84"/>
      <c r="F201" s="85"/>
      <c r="G201" s="86"/>
      <c r="H201" s="87">
        <f t="shared" si="61"/>
        <v>0</v>
      </c>
      <c r="I201" s="85">
        <f t="shared" ref="I201:K201" si="95">SUM(I202:I208)</f>
        <v>57810.620800000004</v>
      </c>
      <c r="J201" s="86">
        <f t="shared" si="95"/>
        <v>0</v>
      </c>
      <c r="K201" s="88">
        <f t="shared" si="95"/>
        <v>0</v>
      </c>
      <c r="L201" s="89">
        <f t="shared" si="1"/>
        <v>0</v>
      </c>
    </row>
    <row r="202" spans="1:12" ht="49.5" customHeight="1" x14ac:dyDescent="0.25">
      <c r="A202" s="7"/>
      <c r="B202" s="100" t="s">
        <v>355</v>
      </c>
      <c r="C202" s="93" t="s">
        <v>101</v>
      </c>
      <c r="D202" s="57" t="s">
        <v>68</v>
      </c>
      <c r="E202" s="58">
        <v>2.69</v>
      </c>
      <c r="F202" s="49">
        <v>814</v>
      </c>
      <c r="G202" s="53"/>
      <c r="H202" s="51">
        <f t="shared" si="61"/>
        <v>0</v>
      </c>
      <c r="I202" s="59">
        <v>2189.66</v>
      </c>
      <c r="J202" s="53">
        <f t="shared" ref="J202:J208" si="96">G202*E202</f>
        <v>0</v>
      </c>
      <c r="K202" s="54">
        <f t="shared" ref="K202:K208" si="97">H202*E202</f>
        <v>0</v>
      </c>
      <c r="L202" s="55">
        <f t="shared" si="1"/>
        <v>0</v>
      </c>
    </row>
    <row r="203" spans="1:12" ht="49.5" customHeight="1" x14ac:dyDescent="0.25">
      <c r="A203" s="7"/>
      <c r="B203" s="100" t="s">
        <v>356</v>
      </c>
      <c r="C203" s="56" t="s">
        <v>357</v>
      </c>
      <c r="D203" s="57" t="s">
        <v>95</v>
      </c>
      <c r="E203" s="58">
        <v>1.74</v>
      </c>
      <c r="F203" s="49">
        <v>194.95</v>
      </c>
      <c r="G203" s="53"/>
      <c r="H203" s="51">
        <f t="shared" si="61"/>
        <v>0</v>
      </c>
      <c r="I203" s="59">
        <v>339.21299999999997</v>
      </c>
      <c r="J203" s="53">
        <f t="shared" si="96"/>
        <v>0</v>
      </c>
      <c r="K203" s="54">
        <f t="shared" si="97"/>
        <v>0</v>
      </c>
      <c r="L203" s="55">
        <f t="shared" si="1"/>
        <v>0</v>
      </c>
    </row>
    <row r="204" spans="1:12" ht="49.5" customHeight="1" x14ac:dyDescent="0.25">
      <c r="A204" s="7"/>
      <c r="B204" s="100" t="s">
        <v>358</v>
      </c>
      <c r="C204" s="56" t="s">
        <v>359</v>
      </c>
      <c r="D204" s="57" t="s">
        <v>106</v>
      </c>
      <c r="E204" s="58">
        <v>1.36</v>
      </c>
      <c r="F204" s="49">
        <v>892.34</v>
      </c>
      <c r="G204" s="53"/>
      <c r="H204" s="51">
        <f t="shared" si="61"/>
        <v>0</v>
      </c>
      <c r="I204" s="59">
        <v>1213.5824000000002</v>
      </c>
      <c r="J204" s="53">
        <f t="shared" si="96"/>
        <v>0</v>
      </c>
      <c r="K204" s="54">
        <f t="shared" si="97"/>
        <v>0</v>
      </c>
      <c r="L204" s="55">
        <f t="shared" si="1"/>
        <v>0</v>
      </c>
    </row>
    <row r="205" spans="1:12" ht="49.5" customHeight="1" x14ac:dyDescent="0.25">
      <c r="A205" s="7"/>
      <c r="B205" s="100" t="s">
        <v>360</v>
      </c>
      <c r="C205" s="56" t="s">
        <v>361</v>
      </c>
      <c r="D205" s="57" t="s">
        <v>106</v>
      </c>
      <c r="E205" s="58">
        <v>2.2599999999999998</v>
      </c>
      <c r="F205" s="49">
        <v>136.79</v>
      </c>
      <c r="G205" s="53"/>
      <c r="H205" s="51">
        <f t="shared" si="61"/>
        <v>0</v>
      </c>
      <c r="I205" s="59">
        <v>309.14539999999994</v>
      </c>
      <c r="J205" s="53">
        <f t="shared" si="96"/>
        <v>0</v>
      </c>
      <c r="K205" s="54">
        <f t="shared" si="97"/>
        <v>0</v>
      </c>
      <c r="L205" s="55">
        <f t="shared" si="1"/>
        <v>0</v>
      </c>
    </row>
    <row r="206" spans="1:12" ht="49.5" customHeight="1" x14ac:dyDescent="0.25">
      <c r="A206" s="7"/>
      <c r="B206" s="100" t="s">
        <v>362</v>
      </c>
      <c r="C206" s="56" t="s">
        <v>363</v>
      </c>
      <c r="D206" s="57" t="s">
        <v>95</v>
      </c>
      <c r="E206" s="58">
        <v>1.74</v>
      </c>
      <c r="F206" s="49">
        <v>2324.7800000000002</v>
      </c>
      <c r="G206" s="53"/>
      <c r="H206" s="51">
        <f t="shared" si="61"/>
        <v>0</v>
      </c>
      <c r="I206" s="59">
        <v>4045.1172000000001</v>
      </c>
      <c r="J206" s="53">
        <f t="shared" si="96"/>
        <v>0</v>
      </c>
      <c r="K206" s="54">
        <f t="shared" si="97"/>
        <v>0</v>
      </c>
      <c r="L206" s="55">
        <f t="shared" si="1"/>
        <v>0</v>
      </c>
    </row>
    <row r="207" spans="1:12" ht="49.5" customHeight="1" x14ac:dyDescent="0.25">
      <c r="A207" s="7"/>
      <c r="B207" s="100" t="s">
        <v>364</v>
      </c>
      <c r="C207" s="56" t="s">
        <v>365</v>
      </c>
      <c r="D207" s="57" t="s">
        <v>106</v>
      </c>
      <c r="E207" s="58">
        <v>1.9</v>
      </c>
      <c r="F207" s="49">
        <v>2129.42</v>
      </c>
      <c r="G207" s="53"/>
      <c r="H207" s="51">
        <f t="shared" si="61"/>
        <v>0</v>
      </c>
      <c r="I207" s="59">
        <v>4045.8980000000001</v>
      </c>
      <c r="J207" s="53">
        <f t="shared" si="96"/>
        <v>0</v>
      </c>
      <c r="K207" s="54">
        <f t="shared" si="97"/>
        <v>0</v>
      </c>
      <c r="L207" s="55">
        <f t="shared" si="1"/>
        <v>0</v>
      </c>
    </row>
    <row r="208" spans="1:12" ht="49.5" customHeight="1" x14ac:dyDescent="0.25">
      <c r="A208" s="7"/>
      <c r="B208" s="100" t="s">
        <v>366</v>
      </c>
      <c r="C208" s="93" t="s">
        <v>367</v>
      </c>
      <c r="D208" s="57" t="s">
        <v>92</v>
      </c>
      <c r="E208" s="58">
        <v>1402.58</v>
      </c>
      <c r="F208" s="49">
        <v>32.56</v>
      </c>
      <c r="G208" s="53"/>
      <c r="H208" s="51">
        <f t="shared" si="61"/>
        <v>0</v>
      </c>
      <c r="I208" s="59">
        <v>45668.004800000002</v>
      </c>
      <c r="J208" s="53">
        <f t="shared" si="96"/>
        <v>0</v>
      </c>
      <c r="K208" s="54">
        <f t="shared" si="97"/>
        <v>0</v>
      </c>
      <c r="L208" s="55">
        <f t="shared" si="1"/>
        <v>0</v>
      </c>
    </row>
    <row r="209" spans="1:12" ht="49.5" customHeight="1" x14ac:dyDescent="0.25">
      <c r="A209" s="7"/>
      <c r="B209" s="102" t="s">
        <v>368</v>
      </c>
      <c r="C209" s="103" t="s">
        <v>116</v>
      </c>
      <c r="D209" s="104"/>
      <c r="E209" s="104"/>
      <c r="F209" s="105"/>
      <c r="G209" s="106"/>
      <c r="H209" s="87">
        <f t="shared" si="61"/>
        <v>0</v>
      </c>
      <c r="I209" s="105">
        <f t="shared" ref="I209:K209" si="98">SUM(I210:I211)</f>
        <v>20901.256500000003</v>
      </c>
      <c r="J209" s="106">
        <f t="shared" si="98"/>
        <v>0</v>
      </c>
      <c r="K209" s="107">
        <f t="shared" si="98"/>
        <v>0</v>
      </c>
      <c r="L209" s="89">
        <f t="shared" si="1"/>
        <v>0</v>
      </c>
    </row>
    <row r="210" spans="1:12" ht="49.5" customHeight="1" x14ac:dyDescent="0.25">
      <c r="A210" s="7"/>
      <c r="B210" s="100" t="s">
        <v>369</v>
      </c>
      <c r="C210" s="46" t="s">
        <v>118</v>
      </c>
      <c r="D210" s="47" t="s">
        <v>62</v>
      </c>
      <c r="E210" s="58">
        <v>80.680000000000007</v>
      </c>
      <c r="F210" s="49">
        <v>244.38</v>
      </c>
      <c r="G210" s="53"/>
      <c r="H210" s="51">
        <f t="shared" si="61"/>
        <v>0</v>
      </c>
      <c r="I210" s="59">
        <v>19716.578400000002</v>
      </c>
      <c r="J210" s="53">
        <f t="shared" ref="J210:J211" si="99">G210*E210</f>
        <v>0</v>
      </c>
      <c r="K210" s="54">
        <f t="shared" ref="K210:K211" si="100">H210*E210</f>
        <v>0</v>
      </c>
      <c r="L210" s="55">
        <f t="shared" si="1"/>
        <v>0</v>
      </c>
    </row>
    <row r="211" spans="1:12" ht="49.5" customHeight="1" x14ac:dyDescent="0.25">
      <c r="A211" s="7"/>
      <c r="B211" s="100" t="s">
        <v>370</v>
      </c>
      <c r="C211" s="46" t="s">
        <v>120</v>
      </c>
      <c r="D211" s="47" t="s">
        <v>62</v>
      </c>
      <c r="E211" s="58">
        <v>85.29</v>
      </c>
      <c r="F211" s="49">
        <v>13.89</v>
      </c>
      <c r="G211" s="53"/>
      <c r="H211" s="51">
        <f t="shared" si="61"/>
        <v>0</v>
      </c>
      <c r="I211" s="59">
        <v>1184.6781000000001</v>
      </c>
      <c r="J211" s="53">
        <f t="shared" si="99"/>
        <v>0</v>
      </c>
      <c r="K211" s="54">
        <f t="shared" si="100"/>
        <v>0</v>
      </c>
      <c r="L211" s="55">
        <f t="shared" si="1"/>
        <v>0</v>
      </c>
    </row>
    <row r="212" spans="1:12" ht="49.5" customHeight="1" x14ac:dyDescent="0.25">
      <c r="A212" s="7"/>
      <c r="B212" s="64" t="s">
        <v>371</v>
      </c>
      <c r="C212" s="65" t="s">
        <v>372</v>
      </c>
      <c r="D212" s="66"/>
      <c r="E212" s="66"/>
      <c r="F212" s="67"/>
      <c r="G212" s="68"/>
      <c r="H212" s="115"/>
      <c r="I212" s="67">
        <f t="shared" ref="I212:K212" si="101">SUM(I213:I447)/3</f>
        <v>1517576.3848999999</v>
      </c>
      <c r="J212" s="68">
        <f t="shared" si="101"/>
        <v>0</v>
      </c>
      <c r="K212" s="115">
        <f t="shared" si="101"/>
        <v>0</v>
      </c>
      <c r="L212" s="72">
        <f t="shared" si="1"/>
        <v>0</v>
      </c>
    </row>
    <row r="213" spans="1:12" ht="49.5" customHeight="1" x14ac:dyDescent="0.25">
      <c r="A213" s="7"/>
      <c r="B213" s="116" t="s">
        <v>373</v>
      </c>
      <c r="C213" s="117" t="s">
        <v>18</v>
      </c>
      <c r="D213" s="118"/>
      <c r="E213" s="118"/>
      <c r="F213" s="119"/>
      <c r="G213" s="120"/>
      <c r="H213" s="121">
        <f t="shared" ref="H213:H447" si="102">G213</f>
        <v>0</v>
      </c>
      <c r="I213" s="119">
        <f t="shared" ref="I213:K213" si="103">SUM(I214:I239)/2</f>
        <v>97747.748599999992</v>
      </c>
      <c r="J213" s="120">
        <f t="shared" si="103"/>
        <v>0</v>
      </c>
      <c r="K213" s="122">
        <f t="shared" si="103"/>
        <v>0</v>
      </c>
      <c r="L213" s="123">
        <f t="shared" si="1"/>
        <v>0</v>
      </c>
    </row>
    <row r="214" spans="1:12" ht="49.5" customHeight="1" x14ac:dyDescent="0.25">
      <c r="A214" s="7"/>
      <c r="B214" s="82" t="s">
        <v>374</v>
      </c>
      <c r="C214" s="83" t="s">
        <v>375</v>
      </c>
      <c r="D214" s="84"/>
      <c r="E214" s="84"/>
      <c r="F214" s="85"/>
      <c r="G214" s="86"/>
      <c r="H214" s="87">
        <f t="shared" si="102"/>
        <v>0</v>
      </c>
      <c r="I214" s="85">
        <f t="shared" ref="I214:K214" si="104">SUM(I215:I220)</f>
        <v>7168.7658000000001</v>
      </c>
      <c r="J214" s="86">
        <f t="shared" si="104"/>
        <v>0</v>
      </c>
      <c r="K214" s="88">
        <f t="shared" si="104"/>
        <v>0</v>
      </c>
      <c r="L214" s="89">
        <f t="shared" si="1"/>
        <v>0</v>
      </c>
    </row>
    <row r="215" spans="1:12" ht="49.5" customHeight="1" x14ac:dyDescent="0.25">
      <c r="A215" s="7"/>
      <c r="B215" s="114" t="s">
        <v>376</v>
      </c>
      <c r="C215" s="112" t="s">
        <v>377</v>
      </c>
      <c r="D215" s="113" t="s">
        <v>92</v>
      </c>
      <c r="E215" s="58">
        <v>8.24</v>
      </c>
      <c r="F215" s="49">
        <v>183.3</v>
      </c>
      <c r="G215" s="53"/>
      <c r="H215" s="51">
        <f t="shared" si="102"/>
        <v>0</v>
      </c>
      <c r="I215" s="59">
        <v>1510.3920000000001</v>
      </c>
      <c r="J215" s="53">
        <f t="shared" ref="J215:J220" si="105">G215*E215</f>
        <v>0</v>
      </c>
      <c r="K215" s="54">
        <f t="shared" ref="K215:K220" si="106">H215*E215</f>
        <v>0</v>
      </c>
      <c r="L215" s="55">
        <f t="shared" si="1"/>
        <v>0</v>
      </c>
    </row>
    <row r="216" spans="1:12" ht="49.5" customHeight="1" x14ac:dyDescent="0.25">
      <c r="A216" s="7"/>
      <c r="B216" s="114" t="s">
        <v>378</v>
      </c>
      <c r="C216" s="112" t="s">
        <v>298</v>
      </c>
      <c r="D216" s="113" t="s">
        <v>92</v>
      </c>
      <c r="E216" s="58">
        <v>3.66</v>
      </c>
      <c r="F216" s="49">
        <v>183.3</v>
      </c>
      <c r="G216" s="53"/>
      <c r="H216" s="51">
        <f t="shared" si="102"/>
        <v>0</v>
      </c>
      <c r="I216" s="59">
        <v>670.87800000000004</v>
      </c>
      <c r="J216" s="53">
        <f t="shared" si="105"/>
        <v>0</v>
      </c>
      <c r="K216" s="54">
        <f t="shared" si="106"/>
        <v>0</v>
      </c>
      <c r="L216" s="55">
        <f t="shared" si="1"/>
        <v>0</v>
      </c>
    </row>
    <row r="217" spans="1:12" ht="49.5" customHeight="1" x14ac:dyDescent="0.25">
      <c r="A217" s="7"/>
      <c r="B217" s="114" t="s">
        <v>379</v>
      </c>
      <c r="C217" s="46" t="s">
        <v>380</v>
      </c>
      <c r="D217" s="47" t="s">
        <v>89</v>
      </c>
      <c r="E217" s="58">
        <v>5.3</v>
      </c>
      <c r="F217" s="49">
        <v>824.85</v>
      </c>
      <c r="G217" s="53"/>
      <c r="H217" s="51">
        <f t="shared" si="102"/>
        <v>0</v>
      </c>
      <c r="I217" s="59">
        <v>4371.7049999999999</v>
      </c>
      <c r="J217" s="53">
        <f t="shared" si="105"/>
        <v>0</v>
      </c>
      <c r="K217" s="54">
        <f t="shared" si="106"/>
        <v>0</v>
      </c>
      <c r="L217" s="55">
        <f t="shared" si="1"/>
        <v>0</v>
      </c>
    </row>
    <row r="218" spans="1:12" ht="49.5" customHeight="1" x14ac:dyDescent="0.25">
      <c r="A218" s="7"/>
      <c r="B218" s="114" t="s">
        <v>381</v>
      </c>
      <c r="C218" s="46" t="s">
        <v>382</v>
      </c>
      <c r="D218" s="47" t="s">
        <v>62</v>
      </c>
      <c r="E218" s="58">
        <v>0.79</v>
      </c>
      <c r="F218" s="49">
        <v>276.52</v>
      </c>
      <c r="G218" s="53"/>
      <c r="H218" s="51">
        <f t="shared" si="102"/>
        <v>0</v>
      </c>
      <c r="I218" s="59">
        <v>218.45079999999999</v>
      </c>
      <c r="J218" s="53">
        <f t="shared" si="105"/>
        <v>0</v>
      </c>
      <c r="K218" s="54">
        <f t="shared" si="106"/>
        <v>0</v>
      </c>
      <c r="L218" s="55">
        <f t="shared" si="1"/>
        <v>0</v>
      </c>
    </row>
    <row r="219" spans="1:12" ht="49.5" customHeight="1" x14ac:dyDescent="0.25">
      <c r="A219" s="7"/>
      <c r="B219" s="114" t="s">
        <v>383</v>
      </c>
      <c r="C219" s="46" t="s">
        <v>384</v>
      </c>
      <c r="D219" s="47" t="s">
        <v>42</v>
      </c>
      <c r="E219" s="58">
        <v>16.010000000000002</v>
      </c>
      <c r="F219" s="49">
        <v>14</v>
      </c>
      <c r="G219" s="53"/>
      <c r="H219" s="51">
        <f t="shared" si="102"/>
        <v>0</v>
      </c>
      <c r="I219" s="59">
        <v>224.14000000000001</v>
      </c>
      <c r="J219" s="53">
        <f t="shared" si="105"/>
        <v>0</v>
      </c>
      <c r="K219" s="54">
        <f t="shared" si="106"/>
        <v>0</v>
      </c>
      <c r="L219" s="55">
        <f t="shared" si="1"/>
        <v>0</v>
      </c>
    </row>
    <row r="220" spans="1:12" ht="49.5" customHeight="1" x14ac:dyDescent="0.25">
      <c r="A220" s="7"/>
      <c r="B220" s="114" t="s">
        <v>385</v>
      </c>
      <c r="C220" s="46" t="s">
        <v>76</v>
      </c>
      <c r="D220" s="47" t="s">
        <v>62</v>
      </c>
      <c r="E220" s="58">
        <v>8.66</v>
      </c>
      <c r="F220" s="49">
        <v>20</v>
      </c>
      <c r="G220" s="53"/>
      <c r="H220" s="51">
        <f t="shared" si="102"/>
        <v>0</v>
      </c>
      <c r="I220" s="59">
        <v>173.2</v>
      </c>
      <c r="J220" s="53">
        <f t="shared" si="105"/>
        <v>0</v>
      </c>
      <c r="K220" s="54">
        <f t="shared" si="106"/>
        <v>0</v>
      </c>
      <c r="L220" s="55">
        <f t="shared" si="1"/>
        <v>0</v>
      </c>
    </row>
    <row r="221" spans="1:12" ht="49.5" customHeight="1" x14ac:dyDescent="0.25">
      <c r="A221" s="7"/>
      <c r="B221" s="82" t="s">
        <v>386</v>
      </c>
      <c r="C221" s="83" t="s">
        <v>387</v>
      </c>
      <c r="D221" s="84"/>
      <c r="E221" s="84"/>
      <c r="F221" s="85"/>
      <c r="G221" s="86"/>
      <c r="H221" s="87">
        <f t="shared" si="102"/>
        <v>0</v>
      </c>
      <c r="I221" s="85">
        <f t="shared" ref="I221:K221" si="107">SUM(I222:I225)</f>
        <v>10436.3007</v>
      </c>
      <c r="J221" s="86">
        <f t="shared" si="107"/>
        <v>0</v>
      </c>
      <c r="K221" s="88">
        <f t="shared" si="107"/>
        <v>0</v>
      </c>
      <c r="L221" s="89">
        <f t="shared" si="1"/>
        <v>0</v>
      </c>
    </row>
    <row r="222" spans="1:12" ht="49.5" customHeight="1" x14ac:dyDescent="0.25">
      <c r="A222" s="7"/>
      <c r="B222" s="91" t="s">
        <v>388</v>
      </c>
      <c r="C222" s="46" t="s">
        <v>389</v>
      </c>
      <c r="D222" s="57" t="s">
        <v>68</v>
      </c>
      <c r="E222" s="58">
        <v>2.74</v>
      </c>
      <c r="F222" s="49">
        <v>916.48</v>
      </c>
      <c r="G222" s="53"/>
      <c r="H222" s="51">
        <f t="shared" si="102"/>
        <v>0</v>
      </c>
      <c r="I222" s="59">
        <v>2511.1552000000001</v>
      </c>
      <c r="J222" s="53">
        <f t="shared" ref="J222:J224" si="108">G222*E222</f>
        <v>0</v>
      </c>
      <c r="K222" s="54">
        <f t="shared" ref="K222:K224" si="109">H222*E222</f>
        <v>0</v>
      </c>
      <c r="L222" s="55">
        <f t="shared" si="1"/>
        <v>0</v>
      </c>
    </row>
    <row r="223" spans="1:12" ht="49.5" customHeight="1" x14ac:dyDescent="0.25">
      <c r="A223" s="7"/>
      <c r="B223" s="91" t="s">
        <v>390</v>
      </c>
      <c r="C223" s="56" t="s">
        <v>391</v>
      </c>
      <c r="D223" s="57" t="s">
        <v>92</v>
      </c>
      <c r="E223" s="58">
        <v>26.93</v>
      </c>
      <c r="F223" s="49">
        <v>137.47</v>
      </c>
      <c r="G223" s="53"/>
      <c r="H223" s="51">
        <f t="shared" si="102"/>
        <v>0</v>
      </c>
      <c r="I223" s="59">
        <v>3702.0670999999998</v>
      </c>
      <c r="J223" s="53">
        <f t="shared" si="108"/>
        <v>0</v>
      </c>
      <c r="K223" s="54">
        <f t="shared" si="109"/>
        <v>0</v>
      </c>
      <c r="L223" s="55">
        <f t="shared" si="1"/>
        <v>0</v>
      </c>
    </row>
    <row r="224" spans="1:12" ht="49.5" customHeight="1" x14ac:dyDescent="0.25">
      <c r="A224" s="7"/>
      <c r="B224" s="91" t="s">
        <v>392</v>
      </c>
      <c r="C224" s="56" t="s">
        <v>393</v>
      </c>
      <c r="D224" s="57" t="s">
        <v>106</v>
      </c>
      <c r="E224" s="58">
        <v>1.92</v>
      </c>
      <c r="F224" s="49">
        <v>2199.52</v>
      </c>
      <c r="G224" s="53"/>
      <c r="H224" s="51">
        <f t="shared" si="102"/>
        <v>0</v>
      </c>
      <c r="I224" s="59">
        <v>4223.0783999999994</v>
      </c>
      <c r="J224" s="53">
        <f t="shared" si="108"/>
        <v>0</v>
      </c>
      <c r="K224" s="54">
        <f t="shared" si="109"/>
        <v>0</v>
      </c>
      <c r="L224" s="55">
        <f t="shared" si="1"/>
        <v>0</v>
      </c>
    </row>
    <row r="225" spans="1:12" ht="49.5" customHeight="1" x14ac:dyDescent="0.25">
      <c r="A225" s="7"/>
      <c r="B225" s="91" t="s">
        <v>394</v>
      </c>
      <c r="C225" s="56" t="s">
        <v>395</v>
      </c>
      <c r="D225" s="57" t="s">
        <v>92</v>
      </c>
      <c r="E225" s="124"/>
      <c r="F225" s="49">
        <f>F223</f>
        <v>137.47</v>
      </c>
      <c r="G225" s="53"/>
      <c r="H225" s="51">
        <f t="shared" si="102"/>
        <v>0</v>
      </c>
      <c r="I225" s="49"/>
      <c r="J225" s="53"/>
      <c r="K225" s="54"/>
      <c r="L225" s="55"/>
    </row>
    <row r="226" spans="1:12" ht="49.5" customHeight="1" x14ac:dyDescent="0.25">
      <c r="A226" s="7"/>
      <c r="B226" s="82" t="s">
        <v>396</v>
      </c>
      <c r="C226" s="83" t="s">
        <v>99</v>
      </c>
      <c r="D226" s="84"/>
      <c r="E226" s="84"/>
      <c r="F226" s="85"/>
      <c r="G226" s="86"/>
      <c r="H226" s="87">
        <f t="shared" si="102"/>
        <v>0</v>
      </c>
      <c r="I226" s="85">
        <f t="shared" ref="I226:K226" si="110">SUM(I227:I235)</f>
        <v>67454.263399999996</v>
      </c>
      <c r="J226" s="86">
        <f t="shared" si="110"/>
        <v>0</v>
      </c>
      <c r="K226" s="88">
        <f t="shared" si="110"/>
        <v>0</v>
      </c>
      <c r="L226" s="89">
        <f t="shared" ref="L226:L250" si="111">K226/I226</f>
        <v>0</v>
      </c>
    </row>
    <row r="227" spans="1:12" ht="49.5" customHeight="1" x14ac:dyDescent="0.25">
      <c r="A227" s="7"/>
      <c r="B227" s="100" t="s">
        <v>397</v>
      </c>
      <c r="C227" s="93" t="s">
        <v>398</v>
      </c>
      <c r="D227" s="57" t="s">
        <v>68</v>
      </c>
      <c r="E227" s="58">
        <v>5.07</v>
      </c>
      <c r="F227" s="49">
        <v>875</v>
      </c>
      <c r="G227" s="53"/>
      <c r="H227" s="51">
        <f t="shared" si="102"/>
        <v>0</v>
      </c>
      <c r="I227" s="49">
        <v>4436.25</v>
      </c>
      <c r="J227" s="53">
        <f t="shared" ref="J227:J235" si="112">G227*E227</f>
        <v>0</v>
      </c>
      <c r="K227" s="54">
        <f t="shared" ref="K227:K235" si="113">H227*E227</f>
        <v>0</v>
      </c>
      <c r="L227" s="55">
        <f t="shared" si="111"/>
        <v>0</v>
      </c>
    </row>
    <row r="228" spans="1:12" ht="49.5" customHeight="1" x14ac:dyDescent="0.25">
      <c r="A228" s="7"/>
      <c r="B228" s="100" t="s">
        <v>399</v>
      </c>
      <c r="C228" s="56" t="s">
        <v>400</v>
      </c>
      <c r="D228" s="57" t="s">
        <v>95</v>
      </c>
      <c r="E228" s="58">
        <v>1.74</v>
      </c>
      <c r="F228" s="49">
        <v>502.95</v>
      </c>
      <c r="G228" s="53"/>
      <c r="H228" s="51">
        <f t="shared" si="102"/>
        <v>0</v>
      </c>
      <c r="I228" s="49">
        <v>875.13299999999992</v>
      </c>
      <c r="J228" s="53">
        <f t="shared" si="112"/>
        <v>0</v>
      </c>
      <c r="K228" s="54">
        <f t="shared" si="113"/>
        <v>0</v>
      </c>
      <c r="L228" s="55">
        <f t="shared" si="111"/>
        <v>0</v>
      </c>
    </row>
    <row r="229" spans="1:12" ht="49.5" customHeight="1" x14ac:dyDescent="0.25">
      <c r="A229" s="7"/>
      <c r="B229" s="100" t="s">
        <v>401</v>
      </c>
      <c r="C229" s="93" t="s">
        <v>101</v>
      </c>
      <c r="D229" s="57" t="s">
        <v>68</v>
      </c>
      <c r="E229" s="58">
        <v>2.69</v>
      </c>
      <c r="F229" s="49">
        <v>875</v>
      </c>
      <c r="G229" s="53"/>
      <c r="H229" s="51">
        <f t="shared" si="102"/>
        <v>0</v>
      </c>
      <c r="I229" s="49">
        <v>2353.75</v>
      </c>
      <c r="J229" s="53">
        <f t="shared" si="112"/>
        <v>0</v>
      </c>
      <c r="K229" s="54">
        <f t="shared" si="113"/>
        <v>0</v>
      </c>
      <c r="L229" s="55">
        <f t="shared" si="111"/>
        <v>0</v>
      </c>
    </row>
    <row r="230" spans="1:12" ht="49.5" customHeight="1" x14ac:dyDescent="0.25">
      <c r="A230" s="7"/>
      <c r="B230" s="100" t="s">
        <v>402</v>
      </c>
      <c r="C230" s="56" t="s">
        <v>403</v>
      </c>
      <c r="D230" s="57" t="s">
        <v>95</v>
      </c>
      <c r="E230" s="58">
        <v>1.74</v>
      </c>
      <c r="F230" s="49">
        <v>209.56</v>
      </c>
      <c r="G230" s="53"/>
      <c r="H230" s="51">
        <f t="shared" si="102"/>
        <v>0</v>
      </c>
      <c r="I230" s="49">
        <v>364.63440000000003</v>
      </c>
      <c r="J230" s="53">
        <f t="shared" si="112"/>
        <v>0</v>
      </c>
      <c r="K230" s="54">
        <f t="shared" si="113"/>
        <v>0</v>
      </c>
      <c r="L230" s="55">
        <f t="shared" si="111"/>
        <v>0</v>
      </c>
    </row>
    <row r="231" spans="1:12" ht="49.5" customHeight="1" x14ac:dyDescent="0.25">
      <c r="A231" s="7"/>
      <c r="B231" s="100" t="s">
        <v>404</v>
      </c>
      <c r="C231" s="56" t="s">
        <v>405</v>
      </c>
      <c r="D231" s="57" t="s">
        <v>106</v>
      </c>
      <c r="E231" s="58">
        <v>1.36</v>
      </c>
      <c r="F231" s="49">
        <v>959.21</v>
      </c>
      <c r="G231" s="53"/>
      <c r="H231" s="51">
        <f t="shared" si="102"/>
        <v>0</v>
      </c>
      <c r="I231" s="49">
        <v>1304.5256000000002</v>
      </c>
      <c r="J231" s="53">
        <f t="shared" si="112"/>
        <v>0</v>
      </c>
      <c r="K231" s="54">
        <f t="shared" si="113"/>
        <v>0</v>
      </c>
      <c r="L231" s="55">
        <f t="shared" si="111"/>
        <v>0</v>
      </c>
    </row>
    <row r="232" spans="1:12" ht="49.5" customHeight="1" x14ac:dyDescent="0.25">
      <c r="A232" s="7"/>
      <c r="B232" s="100" t="s">
        <v>406</v>
      </c>
      <c r="C232" s="56" t="s">
        <v>407</v>
      </c>
      <c r="D232" s="57" t="s">
        <v>106</v>
      </c>
      <c r="E232" s="58">
        <v>2.2599999999999998</v>
      </c>
      <c r="F232" s="49">
        <v>147.04</v>
      </c>
      <c r="G232" s="53"/>
      <c r="H232" s="51">
        <f t="shared" si="102"/>
        <v>0</v>
      </c>
      <c r="I232" s="49">
        <v>332.31039999999996</v>
      </c>
      <c r="J232" s="53">
        <f t="shared" si="112"/>
        <v>0</v>
      </c>
      <c r="K232" s="54">
        <f t="shared" si="113"/>
        <v>0</v>
      </c>
      <c r="L232" s="55">
        <f t="shared" si="111"/>
        <v>0</v>
      </c>
    </row>
    <row r="233" spans="1:12" ht="49.5" customHeight="1" x14ac:dyDescent="0.25">
      <c r="A233" s="7"/>
      <c r="B233" s="100" t="s">
        <v>408</v>
      </c>
      <c r="C233" s="56" t="s">
        <v>409</v>
      </c>
      <c r="D233" s="57" t="s">
        <v>95</v>
      </c>
      <c r="E233" s="58">
        <v>1.74</v>
      </c>
      <c r="F233" s="49">
        <v>2499</v>
      </c>
      <c r="G233" s="53"/>
      <c r="H233" s="51">
        <f t="shared" si="102"/>
        <v>0</v>
      </c>
      <c r="I233" s="49">
        <v>4348.26</v>
      </c>
      <c r="J233" s="53">
        <f t="shared" si="112"/>
        <v>0</v>
      </c>
      <c r="K233" s="54">
        <f t="shared" si="113"/>
        <v>0</v>
      </c>
      <c r="L233" s="55">
        <f t="shared" si="111"/>
        <v>0</v>
      </c>
    </row>
    <row r="234" spans="1:12" ht="49.5" customHeight="1" x14ac:dyDescent="0.25">
      <c r="A234" s="7"/>
      <c r="B234" s="100" t="s">
        <v>410</v>
      </c>
      <c r="C234" s="56" t="s">
        <v>411</v>
      </c>
      <c r="D234" s="57" t="s">
        <v>106</v>
      </c>
      <c r="E234" s="58">
        <v>1.9</v>
      </c>
      <c r="F234" s="49">
        <v>2289</v>
      </c>
      <c r="G234" s="53"/>
      <c r="H234" s="51">
        <f t="shared" si="102"/>
        <v>0</v>
      </c>
      <c r="I234" s="49">
        <v>4349.0999999999995</v>
      </c>
      <c r="J234" s="53">
        <f t="shared" si="112"/>
        <v>0</v>
      </c>
      <c r="K234" s="54">
        <f t="shared" si="113"/>
        <v>0</v>
      </c>
      <c r="L234" s="55">
        <f t="shared" si="111"/>
        <v>0</v>
      </c>
    </row>
    <row r="235" spans="1:12" ht="49.5" customHeight="1" x14ac:dyDescent="0.25">
      <c r="A235" s="7"/>
      <c r="B235" s="100" t="s">
        <v>412</v>
      </c>
      <c r="C235" s="93" t="s">
        <v>413</v>
      </c>
      <c r="D235" s="57" t="s">
        <v>92</v>
      </c>
      <c r="E235" s="58">
        <v>1402.58</v>
      </c>
      <c r="F235" s="49">
        <v>35</v>
      </c>
      <c r="G235" s="53"/>
      <c r="H235" s="51">
        <f t="shared" si="102"/>
        <v>0</v>
      </c>
      <c r="I235" s="49">
        <v>49090.299999999996</v>
      </c>
      <c r="J235" s="53">
        <f t="shared" si="112"/>
        <v>0</v>
      </c>
      <c r="K235" s="54">
        <f t="shared" si="113"/>
        <v>0</v>
      </c>
      <c r="L235" s="55">
        <f t="shared" si="111"/>
        <v>0</v>
      </c>
    </row>
    <row r="236" spans="1:12" ht="49.5" customHeight="1" x14ac:dyDescent="0.25">
      <c r="A236" s="7"/>
      <c r="B236" s="82" t="s">
        <v>414</v>
      </c>
      <c r="C236" s="83" t="s">
        <v>415</v>
      </c>
      <c r="D236" s="84"/>
      <c r="E236" s="84"/>
      <c r="F236" s="85"/>
      <c r="G236" s="86"/>
      <c r="H236" s="87">
        <f t="shared" si="102"/>
        <v>0</v>
      </c>
      <c r="I236" s="85">
        <f t="shared" ref="I236:K236" si="114">SUM(I237:I239)</f>
        <v>12688.4187</v>
      </c>
      <c r="J236" s="86">
        <f t="shared" si="114"/>
        <v>0</v>
      </c>
      <c r="K236" s="88">
        <f t="shared" si="114"/>
        <v>0</v>
      </c>
      <c r="L236" s="89">
        <f t="shared" si="111"/>
        <v>0</v>
      </c>
    </row>
    <row r="237" spans="1:12" ht="49.5" customHeight="1" x14ac:dyDescent="0.25">
      <c r="A237" s="7"/>
      <c r="B237" s="100" t="s">
        <v>416</v>
      </c>
      <c r="C237" s="46" t="s">
        <v>118</v>
      </c>
      <c r="D237" s="47" t="s">
        <v>62</v>
      </c>
      <c r="E237" s="58">
        <v>80.680000000000007</v>
      </c>
      <c r="F237" s="49">
        <v>30</v>
      </c>
      <c r="G237" s="53"/>
      <c r="H237" s="51">
        <f t="shared" si="102"/>
        <v>0</v>
      </c>
      <c r="I237" s="49">
        <v>2420.4</v>
      </c>
      <c r="J237" s="53">
        <f t="shared" ref="J237:J239" si="115">G237*E237</f>
        <v>0</v>
      </c>
      <c r="K237" s="54">
        <f t="shared" ref="K237:K239" si="116">H237*E237</f>
        <v>0</v>
      </c>
      <c r="L237" s="55">
        <f t="shared" si="111"/>
        <v>0</v>
      </c>
    </row>
    <row r="238" spans="1:12" ht="49.5" customHeight="1" x14ac:dyDescent="0.25">
      <c r="A238" s="7"/>
      <c r="B238" s="100" t="s">
        <v>417</v>
      </c>
      <c r="C238" s="46" t="s">
        <v>120</v>
      </c>
      <c r="D238" s="47" t="s">
        <v>62</v>
      </c>
      <c r="E238" s="58">
        <v>85.29</v>
      </c>
      <c r="F238" s="49">
        <v>4.66</v>
      </c>
      <c r="G238" s="53"/>
      <c r="H238" s="51">
        <f t="shared" si="102"/>
        <v>0</v>
      </c>
      <c r="I238" s="49">
        <v>397.45140000000004</v>
      </c>
      <c r="J238" s="53">
        <f t="shared" si="115"/>
        <v>0</v>
      </c>
      <c r="K238" s="54">
        <f t="shared" si="116"/>
        <v>0</v>
      </c>
      <c r="L238" s="55">
        <f t="shared" si="111"/>
        <v>0</v>
      </c>
    </row>
    <row r="239" spans="1:12" ht="49.5" customHeight="1" x14ac:dyDescent="0.25">
      <c r="A239" s="7"/>
      <c r="B239" s="100" t="s">
        <v>418</v>
      </c>
      <c r="C239" s="46" t="s">
        <v>334</v>
      </c>
      <c r="D239" s="47" t="s">
        <v>62</v>
      </c>
      <c r="E239" s="58">
        <v>66.33</v>
      </c>
      <c r="F239" s="49">
        <v>148.81</v>
      </c>
      <c r="G239" s="53"/>
      <c r="H239" s="51">
        <f t="shared" si="102"/>
        <v>0</v>
      </c>
      <c r="I239" s="49">
        <v>9870.5673000000006</v>
      </c>
      <c r="J239" s="53">
        <f t="shared" si="115"/>
        <v>0</v>
      </c>
      <c r="K239" s="54">
        <f t="shared" si="116"/>
        <v>0</v>
      </c>
      <c r="L239" s="55">
        <f t="shared" si="111"/>
        <v>0</v>
      </c>
    </row>
    <row r="240" spans="1:12" ht="49.5" customHeight="1" x14ac:dyDescent="0.25">
      <c r="A240" s="7"/>
      <c r="B240" s="116" t="s">
        <v>419</v>
      </c>
      <c r="C240" s="117" t="s">
        <v>420</v>
      </c>
      <c r="D240" s="118"/>
      <c r="E240" s="118"/>
      <c r="F240" s="119"/>
      <c r="G240" s="120"/>
      <c r="H240" s="121">
        <f t="shared" si="102"/>
        <v>0</v>
      </c>
      <c r="I240" s="119">
        <f t="shared" ref="I240:K240" si="117">SUM(I241:I263)/2</f>
        <v>106648.87820000001</v>
      </c>
      <c r="J240" s="120">
        <f t="shared" si="117"/>
        <v>0</v>
      </c>
      <c r="K240" s="122">
        <f t="shared" si="117"/>
        <v>0</v>
      </c>
      <c r="L240" s="123">
        <f t="shared" si="111"/>
        <v>0</v>
      </c>
    </row>
    <row r="241" spans="1:12" ht="49.5" customHeight="1" x14ac:dyDescent="0.25">
      <c r="A241" s="7"/>
      <c r="B241" s="82" t="s">
        <v>421</v>
      </c>
      <c r="C241" s="83" t="s">
        <v>375</v>
      </c>
      <c r="D241" s="84"/>
      <c r="E241" s="84"/>
      <c r="F241" s="85"/>
      <c r="G241" s="86"/>
      <c r="H241" s="87">
        <f t="shared" si="102"/>
        <v>0</v>
      </c>
      <c r="I241" s="85">
        <f t="shared" ref="I241:K241" si="118">SUM(I242:I246)</f>
        <v>2563.8503000000001</v>
      </c>
      <c r="J241" s="86">
        <f t="shared" si="118"/>
        <v>0</v>
      </c>
      <c r="K241" s="88">
        <f t="shared" si="118"/>
        <v>0</v>
      </c>
      <c r="L241" s="89">
        <f t="shared" si="111"/>
        <v>0</v>
      </c>
    </row>
    <row r="242" spans="1:12" ht="49.5" customHeight="1" x14ac:dyDescent="0.25">
      <c r="A242" s="7"/>
      <c r="B242" s="114" t="s">
        <v>422</v>
      </c>
      <c r="C242" s="112" t="s">
        <v>296</v>
      </c>
      <c r="D242" s="113" t="s">
        <v>92</v>
      </c>
      <c r="E242" s="58">
        <v>4.3099999999999996</v>
      </c>
      <c r="F242" s="49">
        <v>57.8</v>
      </c>
      <c r="G242" s="53"/>
      <c r="H242" s="51">
        <f t="shared" si="102"/>
        <v>0</v>
      </c>
      <c r="I242" s="49">
        <v>249.11799999999997</v>
      </c>
      <c r="J242" s="53">
        <f t="shared" ref="J242:J246" si="119">G242*E242</f>
        <v>0</v>
      </c>
      <c r="K242" s="54">
        <f t="shared" ref="K242:K246" si="120">H242*E242</f>
        <v>0</v>
      </c>
      <c r="L242" s="55">
        <f t="shared" si="111"/>
        <v>0</v>
      </c>
    </row>
    <row r="243" spans="1:12" ht="49.5" customHeight="1" x14ac:dyDescent="0.25">
      <c r="A243" s="7"/>
      <c r="B243" s="114" t="s">
        <v>423</v>
      </c>
      <c r="C243" s="112" t="s">
        <v>298</v>
      </c>
      <c r="D243" s="113" t="s">
        <v>92</v>
      </c>
      <c r="E243" s="58">
        <v>3.66</v>
      </c>
      <c r="F243" s="49">
        <v>57.8</v>
      </c>
      <c r="G243" s="53"/>
      <c r="H243" s="51">
        <f t="shared" si="102"/>
        <v>0</v>
      </c>
      <c r="I243" s="49">
        <v>211.548</v>
      </c>
      <c r="J243" s="53">
        <f t="shared" si="119"/>
        <v>0</v>
      </c>
      <c r="K243" s="54">
        <f t="shared" si="120"/>
        <v>0</v>
      </c>
      <c r="L243" s="55">
        <f t="shared" si="111"/>
        <v>0</v>
      </c>
    </row>
    <row r="244" spans="1:12" ht="49.5" customHeight="1" x14ac:dyDescent="0.25">
      <c r="A244" s="7"/>
      <c r="B244" s="114" t="s">
        <v>424</v>
      </c>
      <c r="C244" s="46" t="s">
        <v>425</v>
      </c>
      <c r="D244" s="47" t="s">
        <v>89</v>
      </c>
      <c r="E244" s="58">
        <v>5.3</v>
      </c>
      <c r="F244" s="49">
        <v>260.10000000000002</v>
      </c>
      <c r="G244" s="53"/>
      <c r="H244" s="51">
        <f t="shared" si="102"/>
        <v>0</v>
      </c>
      <c r="I244" s="49">
        <v>1378.53</v>
      </c>
      <c r="J244" s="53">
        <f t="shared" si="119"/>
        <v>0</v>
      </c>
      <c r="K244" s="54">
        <f t="shared" si="120"/>
        <v>0</v>
      </c>
      <c r="L244" s="55">
        <f t="shared" si="111"/>
        <v>0</v>
      </c>
    </row>
    <row r="245" spans="1:12" ht="49.5" customHeight="1" x14ac:dyDescent="0.25">
      <c r="A245" s="7"/>
      <c r="B245" s="114" t="s">
        <v>426</v>
      </c>
      <c r="C245" s="46" t="s">
        <v>382</v>
      </c>
      <c r="D245" s="47" t="s">
        <v>62</v>
      </c>
      <c r="E245" s="58">
        <v>0.79</v>
      </c>
      <c r="F245" s="49">
        <v>451.17</v>
      </c>
      <c r="G245" s="53"/>
      <c r="H245" s="51">
        <f t="shared" si="102"/>
        <v>0</v>
      </c>
      <c r="I245" s="49">
        <v>356.42430000000002</v>
      </c>
      <c r="J245" s="53">
        <f t="shared" si="119"/>
        <v>0</v>
      </c>
      <c r="K245" s="54">
        <f t="shared" si="120"/>
        <v>0</v>
      </c>
      <c r="L245" s="55">
        <f t="shared" si="111"/>
        <v>0</v>
      </c>
    </row>
    <row r="246" spans="1:12" ht="49.5" customHeight="1" x14ac:dyDescent="0.25">
      <c r="A246" s="7"/>
      <c r="B246" s="114" t="s">
        <v>427</v>
      </c>
      <c r="C246" s="46" t="s">
        <v>428</v>
      </c>
      <c r="D246" s="47" t="s">
        <v>42</v>
      </c>
      <c r="E246" s="58">
        <v>16.010000000000002</v>
      </c>
      <c r="F246" s="49">
        <v>23</v>
      </c>
      <c r="G246" s="53"/>
      <c r="H246" s="51">
        <f t="shared" si="102"/>
        <v>0</v>
      </c>
      <c r="I246" s="49">
        <v>368.23</v>
      </c>
      <c r="J246" s="53">
        <f t="shared" si="119"/>
        <v>0</v>
      </c>
      <c r="K246" s="54">
        <f t="shared" si="120"/>
        <v>0</v>
      </c>
      <c r="L246" s="55">
        <f t="shared" si="111"/>
        <v>0</v>
      </c>
    </row>
    <row r="247" spans="1:12" ht="49.5" customHeight="1" x14ac:dyDescent="0.25">
      <c r="A247" s="7"/>
      <c r="B247" s="82" t="s">
        <v>429</v>
      </c>
      <c r="C247" s="83" t="s">
        <v>387</v>
      </c>
      <c r="D247" s="84"/>
      <c r="E247" s="84"/>
      <c r="F247" s="85"/>
      <c r="G247" s="86"/>
      <c r="H247" s="87">
        <f t="shared" si="102"/>
        <v>0</v>
      </c>
      <c r="I247" s="85">
        <f t="shared" ref="I247:K247" si="121">SUM(I248:I251)</f>
        <v>13164.032200000001</v>
      </c>
      <c r="J247" s="86">
        <f t="shared" si="121"/>
        <v>0</v>
      </c>
      <c r="K247" s="88">
        <f t="shared" si="121"/>
        <v>0</v>
      </c>
      <c r="L247" s="89">
        <f t="shared" si="111"/>
        <v>0</v>
      </c>
    </row>
    <row r="248" spans="1:12" ht="49.5" customHeight="1" x14ac:dyDescent="0.25">
      <c r="A248" s="7"/>
      <c r="B248" s="91" t="s">
        <v>430</v>
      </c>
      <c r="C248" s="46" t="s">
        <v>389</v>
      </c>
      <c r="D248" s="57" t="s">
        <v>68</v>
      </c>
      <c r="E248" s="58">
        <v>2.74</v>
      </c>
      <c r="F248" s="49">
        <v>1156.03</v>
      </c>
      <c r="G248" s="53"/>
      <c r="H248" s="51">
        <f t="shared" si="102"/>
        <v>0</v>
      </c>
      <c r="I248" s="49">
        <v>3167.5222000000003</v>
      </c>
      <c r="J248" s="53">
        <f t="shared" ref="J248:J250" si="122">G248*E248</f>
        <v>0</v>
      </c>
      <c r="K248" s="54">
        <f t="shared" ref="K248:K250" si="123">H248*E248</f>
        <v>0</v>
      </c>
      <c r="L248" s="55">
        <f t="shared" si="111"/>
        <v>0</v>
      </c>
    </row>
    <row r="249" spans="1:12" ht="49.5" customHeight="1" x14ac:dyDescent="0.25">
      <c r="A249" s="7"/>
      <c r="B249" s="91" t="s">
        <v>431</v>
      </c>
      <c r="C249" s="56" t="s">
        <v>391</v>
      </c>
      <c r="D249" s="57" t="s">
        <v>92</v>
      </c>
      <c r="E249" s="58">
        <v>26.93</v>
      </c>
      <c r="F249" s="49">
        <v>173.4</v>
      </c>
      <c r="G249" s="53"/>
      <c r="H249" s="51">
        <f t="shared" si="102"/>
        <v>0</v>
      </c>
      <c r="I249" s="49">
        <v>4669.6620000000003</v>
      </c>
      <c r="J249" s="53">
        <f t="shared" si="122"/>
        <v>0</v>
      </c>
      <c r="K249" s="54">
        <f t="shared" si="123"/>
        <v>0</v>
      </c>
      <c r="L249" s="55">
        <f t="shared" si="111"/>
        <v>0</v>
      </c>
    </row>
    <row r="250" spans="1:12" ht="49.5" customHeight="1" x14ac:dyDescent="0.25">
      <c r="A250" s="7"/>
      <c r="B250" s="91" t="s">
        <v>432</v>
      </c>
      <c r="C250" s="56" t="s">
        <v>433</v>
      </c>
      <c r="D250" s="57" t="s">
        <v>106</v>
      </c>
      <c r="E250" s="58">
        <v>1.92</v>
      </c>
      <c r="F250" s="49">
        <v>2774.4</v>
      </c>
      <c r="G250" s="53"/>
      <c r="H250" s="51">
        <f t="shared" si="102"/>
        <v>0</v>
      </c>
      <c r="I250" s="49">
        <v>5326.848</v>
      </c>
      <c r="J250" s="53">
        <f t="shared" si="122"/>
        <v>0</v>
      </c>
      <c r="K250" s="54">
        <f t="shared" si="123"/>
        <v>0</v>
      </c>
      <c r="L250" s="55">
        <f t="shared" si="111"/>
        <v>0</v>
      </c>
    </row>
    <row r="251" spans="1:12" ht="49.5" customHeight="1" x14ac:dyDescent="0.25">
      <c r="A251" s="7"/>
      <c r="B251" s="91" t="s">
        <v>434</v>
      </c>
      <c r="C251" s="56" t="s">
        <v>395</v>
      </c>
      <c r="D251" s="57" t="s">
        <v>92</v>
      </c>
      <c r="E251" s="124"/>
      <c r="F251" s="49">
        <v>173.4</v>
      </c>
      <c r="G251" s="53"/>
      <c r="H251" s="51">
        <f t="shared" si="102"/>
        <v>0</v>
      </c>
      <c r="I251" s="49"/>
      <c r="J251" s="53"/>
      <c r="K251" s="54"/>
      <c r="L251" s="55"/>
    </row>
    <row r="252" spans="1:12" ht="49.5" customHeight="1" x14ac:dyDescent="0.25">
      <c r="A252" s="7"/>
      <c r="B252" s="82" t="s">
        <v>435</v>
      </c>
      <c r="C252" s="83" t="s">
        <v>99</v>
      </c>
      <c r="D252" s="84"/>
      <c r="E252" s="84"/>
      <c r="F252" s="85"/>
      <c r="G252" s="86"/>
      <c r="H252" s="87">
        <f t="shared" si="102"/>
        <v>0</v>
      </c>
      <c r="I252" s="85">
        <f t="shared" ref="I252:K252" si="124">SUM(I253:I263)</f>
        <v>90920.995699999999</v>
      </c>
      <c r="J252" s="86">
        <f t="shared" si="124"/>
        <v>0</v>
      </c>
      <c r="K252" s="88">
        <f t="shared" si="124"/>
        <v>0</v>
      </c>
      <c r="L252" s="89">
        <f t="shared" ref="L252:L275" si="125">K252/I252</f>
        <v>0</v>
      </c>
    </row>
    <row r="253" spans="1:12" ht="49.5" customHeight="1" x14ac:dyDescent="0.25">
      <c r="A253" s="7"/>
      <c r="B253" s="100" t="s">
        <v>436</v>
      </c>
      <c r="C253" s="93" t="s">
        <v>398</v>
      </c>
      <c r="D253" s="57" t="s">
        <v>68</v>
      </c>
      <c r="E253" s="58">
        <v>5.07</v>
      </c>
      <c r="F253" s="49">
        <v>1156.03</v>
      </c>
      <c r="G253" s="53"/>
      <c r="H253" s="51">
        <f t="shared" si="102"/>
        <v>0</v>
      </c>
      <c r="I253" s="49">
        <v>5861.0721000000003</v>
      </c>
      <c r="J253" s="53">
        <f t="shared" ref="J253:J263" si="126">G253*E253</f>
        <v>0</v>
      </c>
      <c r="K253" s="54">
        <f t="shared" ref="K253:K263" si="127">H253*E253</f>
        <v>0</v>
      </c>
      <c r="L253" s="55">
        <f t="shared" si="125"/>
        <v>0</v>
      </c>
    </row>
    <row r="254" spans="1:12" ht="49.5" customHeight="1" x14ac:dyDescent="0.25">
      <c r="A254" s="7"/>
      <c r="B254" s="100" t="s">
        <v>437</v>
      </c>
      <c r="C254" s="56" t="s">
        <v>438</v>
      </c>
      <c r="D254" s="57" t="s">
        <v>95</v>
      </c>
      <c r="E254" s="58">
        <v>1.74</v>
      </c>
      <c r="F254" s="49">
        <v>664.49</v>
      </c>
      <c r="G254" s="53"/>
      <c r="H254" s="51">
        <f t="shared" si="102"/>
        <v>0</v>
      </c>
      <c r="I254" s="49">
        <v>1156.2126000000001</v>
      </c>
      <c r="J254" s="53">
        <f t="shared" si="126"/>
        <v>0</v>
      </c>
      <c r="K254" s="54">
        <f t="shared" si="127"/>
        <v>0</v>
      </c>
      <c r="L254" s="55">
        <f t="shared" si="125"/>
        <v>0</v>
      </c>
    </row>
    <row r="255" spans="1:12" ht="49.5" customHeight="1" x14ac:dyDescent="0.25">
      <c r="A255" s="7"/>
      <c r="B255" s="100" t="s">
        <v>439</v>
      </c>
      <c r="C255" s="93" t="s">
        <v>101</v>
      </c>
      <c r="D255" s="57" t="s">
        <v>68</v>
      </c>
      <c r="E255" s="58">
        <v>2.69</v>
      </c>
      <c r="F255" s="49">
        <v>1156.03</v>
      </c>
      <c r="G255" s="53"/>
      <c r="H255" s="51">
        <f t="shared" si="102"/>
        <v>0</v>
      </c>
      <c r="I255" s="49">
        <v>3109.7206999999999</v>
      </c>
      <c r="J255" s="53">
        <f t="shared" si="126"/>
        <v>0</v>
      </c>
      <c r="K255" s="54">
        <f t="shared" si="127"/>
        <v>0</v>
      </c>
      <c r="L255" s="55">
        <f t="shared" si="125"/>
        <v>0</v>
      </c>
    </row>
    <row r="256" spans="1:12" ht="49.5" customHeight="1" x14ac:dyDescent="0.25">
      <c r="A256" s="7"/>
      <c r="B256" s="100" t="s">
        <v>440</v>
      </c>
      <c r="C256" s="56" t="s">
        <v>441</v>
      </c>
      <c r="D256" s="57" t="s">
        <v>95</v>
      </c>
      <c r="E256" s="58">
        <v>1.74</v>
      </c>
      <c r="F256" s="49">
        <v>276.87</v>
      </c>
      <c r="G256" s="53"/>
      <c r="H256" s="51">
        <f t="shared" si="102"/>
        <v>0</v>
      </c>
      <c r="I256" s="49">
        <v>481.75380000000001</v>
      </c>
      <c r="J256" s="53">
        <f t="shared" si="126"/>
        <v>0</v>
      </c>
      <c r="K256" s="54">
        <f t="shared" si="127"/>
        <v>0</v>
      </c>
      <c r="L256" s="55">
        <f t="shared" si="125"/>
        <v>0</v>
      </c>
    </row>
    <row r="257" spans="1:12" ht="49.5" customHeight="1" x14ac:dyDescent="0.25">
      <c r="A257" s="7"/>
      <c r="B257" s="100" t="s">
        <v>442</v>
      </c>
      <c r="C257" s="56" t="s">
        <v>443</v>
      </c>
      <c r="D257" s="57" t="s">
        <v>106</v>
      </c>
      <c r="E257" s="58">
        <v>1.36</v>
      </c>
      <c r="F257" s="49">
        <v>1267.25</v>
      </c>
      <c r="G257" s="53"/>
      <c r="H257" s="51">
        <f t="shared" si="102"/>
        <v>0</v>
      </c>
      <c r="I257" s="49">
        <v>1723.46</v>
      </c>
      <c r="J257" s="53">
        <f t="shared" si="126"/>
        <v>0</v>
      </c>
      <c r="K257" s="54">
        <f t="shared" si="127"/>
        <v>0</v>
      </c>
      <c r="L257" s="55">
        <f t="shared" si="125"/>
        <v>0</v>
      </c>
    </row>
    <row r="258" spans="1:12" ht="49.5" customHeight="1" x14ac:dyDescent="0.25">
      <c r="A258" s="7"/>
      <c r="B258" s="100" t="s">
        <v>444</v>
      </c>
      <c r="C258" s="56" t="s">
        <v>445</v>
      </c>
      <c r="D258" s="57" t="s">
        <v>106</v>
      </c>
      <c r="E258" s="58">
        <v>2.2599999999999998</v>
      </c>
      <c r="F258" s="49">
        <v>194.26</v>
      </c>
      <c r="G258" s="53"/>
      <c r="H258" s="51">
        <f t="shared" si="102"/>
        <v>0</v>
      </c>
      <c r="I258" s="49">
        <v>439.02759999999995</v>
      </c>
      <c r="J258" s="53">
        <f t="shared" si="126"/>
        <v>0</v>
      </c>
      <c r="K258" s="54">
        <f t="shared" si="127"/>
        <v>0</v>
      </c>
      <c r="L258" s="55">
        <f t="shared" si="125"/>
        <v>0</v>
      </c>
    </row>
    <row r="259" spans="1:12" ht="49.5" customHeight="1" x14ac:dyDescent="0.25">
      <c r="A259" s="7"/>
      <c r="B259" s="100" t="s">
        <v>446</v>
      </c>
      <c r="C259" s="56" t="s">
        <v>447</v>
      </c>
      <c r="D259" s="57" t="s">
        <v>95</v>
      </c>
      <c r="E259" s="58">
        <v>1.74</v>
      </c>
      <c r="F259" s="49">
        <v>3301.54</v>
      </c>
      <c r="G259" s="53"/>
      <c r="H259" s="51">
        <f t="shared" si="102"/>
        <v>0</v>
      </c>
      <c r="I259" s="49">
        <v>5744.6795999999995</v>
      </c>
      <c r="J259" s="53">
        <f t="shared" si="126"/>
        <v>0</v>
      </c>
      <c r="K259" s="54">
        <f t="shared" si="127"/>
        <v>0</v>
      </c>
      <c r="L259" s="55">
        <f t="shared" si="125"/>
        <v>0</v>
      </c>
    </row>
    <row r="260" spans="1:12" ht="49.5" customHeight="1" x14ac:dyDescent="0.25">
      <c r="A260" s="7"/>
      <c r="B260" s="100" t="s">
        <v>448</v>
      </c>
      <c r="C260" s="56" t="s">
        <v>449</v>
      </c>
      <c r="D260" s="57" t="s">
        <v>106</v>
      </c>
      <c r="E260" s="58">
        <v>1.9</v>
      </c>
      <c r="F260" s="49">
        <v>3024.1</v>
      </c>
      <c r="G260" s="53"/>
      <c r="H260" s="51">
        <f t="shared" si="102"/>
        <v>0</v>
      </c>
      <c r="I260" s="49">
        <v>5745.79</v>
      </c>
      <c r="J260" s="53">
        <f t="shared" si="126"/>
        <v>0</v>
      </c>
      <c r="K260" s="54">
        <f t="shared" si="127"/>
        <v>0</v>
      </c>
      <c r="L260" s="55">
        <f t="shared" si="125"/>
        <v>0</v>
      </c>
    </row>
    <row r="261" spans="1:12" ht="49.5" customHeight="1" x14ac:dyDescent="0.25">
      <c r="A261" s="7"/>
      <c r="B261" s="100" t="s">
        <v>450</v>
      </c>
      <c r="C261" s="93" t="s">
        <v>451</v>
      </c>
      <c r="D261" s="57" t="s">
        <v>92</v>
      </c>
      <c r="E261" s="58">
        <v>1402.58</v>
      </c>
      <c r="F261" s="49">
        <v>46.24</v>
      </c>
      <c r="G261" s="53"/>
      <c r="H261" s="51">
        <f t="shared" si="102"/>
        <v>0</v>
      </c>
      <c r="I261" s="49">
        <v>64855.299200000001</v>
      </c>
      <c r="J261" s="53">
        <f t="shared" si="126"/>
        <v>0</v>
      </c>
      <c r="K261" s="54">
        <f t="shared" si="127"/>
        <v>0</v>
      </c>
      <c r="L261" s="55">
        <f t="shared" si="125"/>
        <v>0</v>
      </c>
    </row>
    <row r="262" spans="1:12" ht="49.5" customHeight="1" x14ac:dyDescent="0.25">
      <c r="A262" s="7"/>
      <c r="B262" s="100" t="s">
        <v>452</v>
      </c>
      <c r="C262" s="46" t="s">
        <v>453</v>
      </c>
      <c r="D262" s="47" t="s">
        <v>92</v>
      </c>
      <c r="E262" s="58">
        <v>75.69</v>
      </c>
      <c r="F262" s="49">
        <v>0.49</v>
      </c>
      <c r="G262" s="53"/>
      <c r="H262" s="51">
        <f t="shared" si="102"/>
        <v>0</v>
      </c>
      <c r="I262" s="49">
        <v>37.088099999999997</v>
      </c>
      <c r="J262" s="53">
        <f t="shared" si="126"/>
        <v>0</v>
      </c>
      <c r="K262" s="54">
        <f t="shared" si="127"/>
        <v>0</v>
      </c>
      <c r="L262" s="55">
        <f t="shared" si="125"/>
        <v>0</v>
      </c>
    </row>
    <row r="263" spans="1:12" ht="49.5" customHeight="1" x14ac:dyDescent="0.25">
      <c r="A263" s="7"/>
      <c r="B263" s="100" t="s">
        <v>454</v>
      </c>
      <c r="C263" s="46" t="s">
        <v>455</v>
      </c>
      <c r="D263" s="47" t="s">
        <v>62</v>
      </c>
      <c r="E263" s="58">
        <v>80.680000000000007</v>
      </c>
      <c r="F263" s="49">
        <v>21.9</v>
      </c>
      <c r="G263" s="53"/>
      <c r="H263" s="51">
        <f t="shared" si="102"/>
        <v>0</v>
      </c>
      <c r="I263" s="49">
        <v>1766.8920000000001</v>
      </c>
      <c r="J263" s="53">
        <f t="shared" si="126"/>
        <v>0</v>
      </c>
      <c r="K263" s="54">
        <f t="shared" si="127"/>
        <v>0</v>
      </c>
      <c r="L263" s="55">
        <f t="shared" si="125"/>
        <v>0</v>
      </c>
    </row>
    <row r="264" spans="1:12" ht="49.5" customHeight="1" x14ac:dyDescent="0.25">
      <c r="A264" s="7"/>
      <c r="B264" s="116" t="s">
        <v>456</v>
      </c>
      <c r="C264" s="117" t="s">
        <v>457</v>
      </c>
      <c r="D264" s="118"/>
      <c r="E264" s="118"/>
      <c r="F264" s="119"/>
      <c r="G264" s="120"/>
      <c r="H264" s="121">
        <f t="shared" si="102"/>
        <v>0</v>
      </c>
      <c r="I264" s="119">
        <f t="shared" ref="I264:K264" si="128">SUM(I265:I292)/2</f>
        <v>296103.31390000001</v>
      </c>
      <c r="J264" s="120">
        <f t="shared" si="128"/>
        <v>0</v>
      </c>
      <c r="K264" s="122">
        <f t="shared" si="128"/>
        <v>0</v>
      </c>
      <c r="L264" s="123">
        <f t="shared" si="125"/>
        <v>0</v>
      </c>
    </row>
    <row r="265" spans="1:12" ht="49.5" customHeight="1" x14ac:dyDescent="0.25">
      <c r="A265" s="7"/>
      <c r="B265" s="82" t="s">
        <v>458</v>
      </c>
      <c r="C265" s="83" t="s">
        <v>375</v>
      </c>
      <c r="D265" s="84"/>
      <c r="E265" s="84"/>
      <c r="F265" s="85"/>
      <c r="G265" s="86"/>
      <c r="H265" s="87">
        <f t="shared" si="102"/>
        <v>0</v>
      </c>
      <c r="I265" s="85">
        <f t="shared" ref="I265:K265" si="129">SUM(I266:I271)</f>
        <v>14466.573199999999</v>
      </c>
      <c r="J265" s="86">
        <f t="shared" si="129"/>
        <v>0</v>
      </c>
      <c r="K265" s="88">
        <f t="shared" si="129"/>
        <v>0</v>
      </c>
      <c r="L265" s="89">
        <f t="shared" si="125"/>
        <v>0</v>
      </c>
    </row>
    <row r="266" spans="1:12" ht="49.5" customHeight="1" x14ac:dyDescent="0.25">
      <c r="A266" s="7"/>
      <c r="B266" s="114" t="s">
        <v>459</v>
      </c>
      <c r="C266" s="112" t="s">
        <v>377</v>
      </c>
      <c r="D266" s="113" t="s">
        <v>92</v>
      </c>
      <c r="E266" s="58">
        <v>8.24</v>
      </c>
      <c r="F266" s="49">
        <v>360.57</v>
      </c>
      <c r="G266" s="53"/>
      <c r="H266" s="51">
        <f t="shared" si="102"/>
        <v>0</v>
      </c>
      <c r="I266" s="49">
        <v>2971.0967999999998</v>
      </c>
      <c r="J266" s="53">
        <f t="shared" ref="J266:J271" si="130">G266*E266</f>
        <v>0</v>
      </c>
      <c r="K266" s="54">
        <f t="shared" ref="K266:K271" si="131">H266*E266</f>
        <v>0</v>
      </c>
      <c r="L266" s="55">
        <f t="shared" si="125"/>
        <v>0</v>
      </c>
    </row>
    <row r="267" spans="1:12" ht="49.5" customHeight="1" x14ac:dyDescent="0.25">
      <c r="A267" s="7"/>
      <c r="B267" s="114" t="s">
        <v>460</v>
      </c>
      <c r="C267" s="112" t="s">
        <v>298</v>
      </c>
      <c r="D267" s="113" t="s">
        <v>92</v>
      </c>
      <c r="E267" s="58">
        <v>3.66</v>
      </c>
      <c r="F267" s="49">
        <v>360.57</v>
      </c>
      <c r="G267" s="53"/>
      <c r="H267" s="51">
        <f t="shared" si="102"/>
        <v>0</v>
      </c>
      <c r="I267" s="49">
        <v>1319.6862000000001</v>
      </c>
      <c r="J267" s="53">
        <f t="shared" si="130"/>
        <v>0</v>
      </c>
      <c r="K267" s="54">
        <f t="shared" si="131"/>
        <v>0</v>
      </c>
      <c r="L267" s="55">
        <f t="shared" si="125"/>
        <v>0</v>
      </c>
    </row>
    <row r="268" spans="1:12" ht="49.5" customHeight="1" x14ac:dyDescent="0.25">
      <c r="A268" s="7"/>
      <c r="B268" s="114" t="s">
        <v>461</v>
      </c>
      <c r="C268" s="46" t="s">
        <v>462</v>
      </c>
      <c r="D268" s="47" t="s">
        <v>89</v>
      </c>
      <c r="E268" s="58">
        <v>5.3</v>
      </c>
      <c r="F268" s="49">
        <v>1622.57</v>
      </c>
      <c r="G268" s="53"/>
      <c r="H268" s="51">
        <f t="shared" si="102"/>
        <v>0</v>
      </c>
      <c r="I268" s="49">
        <v>8599.6209999999992</v>
      </c>
      <c r="J268" s="53">
        <f t="shared" si="130"/>
        <v>0</v>
      </c>
      <c r="K268" s="54">
        <f t="shared" si="131"/>
        <v>0</v>
      </c>
      <c r="L268" s="55">
        <f t="shared" si="125"/>
        <v>0</v>
      </c>
    </row>
    <row r="269" spans="1:12" ht="49.5" customHeight="1" x14ac:dyDescent="0.25">
      <c r="A269" s="7"/>
      <c r="B269" s="114" t="s">
        <v>463</v>
      </c>
      <c r="C269" s="46" t="s">
        <v>382</v>
      </c>
      <c r="D269" s="47" t="s">
        <v>62</v>
      </c>
      <c r="E269" s="58">
        <v>0.79</v>
      </c>
      <c r="F269" s="49">
        <v>717.48</v>
      </c>
      <c r="G269" s="53"/>
      <c r="H269" s="51">
        <f t="shared" si="102"/>
        <v>0</v>
      </c>
      <c r="I269" s="49">
        <v>566.80920000000003</v>
      </c>
      <c r="J269" s="53">
        <f t="shared" si="130"/>
        <v>0</v>
      </c>
      <c r="K269" s="54">
        <f t="shared" si="131"/>
        <v>0</v>
      </c>
      <c r="L269" s="55">
        <f t="shared" si="125"/>
        <v>0</v>
      </c>
    </row>
    <row r="270" spans="1:12" ht="49.5" customHeight="1" x14ac:dyDescent="0.25">
      <c r="A270" s="7"/>
      <c r="B270" s="114" t="s">
        <v>464</v>
      </c>
      <c r="C270" s="46" t="s">
        <v>465</v>
      </c>
      <c r="D270" s="47" t="s">
        <v>42</v>
      </c>
      <c r="E270" s="58">
        <v>16.010000000000002</v>
      </c>
      <c r="F270" s="49">
        <v>36</v>
      </c>
      <c r="G270" s="53"/>
      <c r="H270" s="51">
        <f t="shared" si="102"/>
        <v>0</v>
      </c>
      <c r="I270" s="49">
        <v>576.36</v>
      </c>
      <c r="J270" s="53">
        <f t="shared" si="130"/>
        <v>0</v>
      </c>
      <c r="K270" s="54">
        <f t="shared" si="131"/>
        <v>0</v>
      </c>
      <c r="L270" s="55">
        <f t="shared" si="125"/>
        <v>0</v>
      </c>
    </row>
    <row r="271" spans="1:12" ht="49.5" customHeight="1" x14ac:dyDescent="0.25">
      <c r="A271" s="7"/>
      <c r="B271" s="114" t="s">
        <v>466</v>
      </c>
      <c r="C271" s="46" t="s">
        <v>76</v>
      </c>
      <c r="D271" s="47" t="s">
        <v>62</v>
      </c>
      <c r="E271" s="58">
        <v>8.66</v>
      </c>
      <c r="F271" s="49">
        <v>50</v>
      </c>
      <c r="G271" s="53"/>
      <c r="H271" s="51">
        <f t="shared" si="102"/>
        <v>0</v>
      </c>
      <c r="I271" s="49">
        <v>433</v>
      </c>
      <c r="J271" s="53">
        <f t="shared" si="130"/>
        <v>0</v>
      </c>
      <c r="K271" s="54">
        <f t="shared" si="131"/>
        <v>0</v>
      </c>
      <c r="L271" s="55">
        <f t="shared" si="125"/>
        <v>0</v>
      </c>
    </row>
    <row r="272" spans="1:12" ht="49.5" customHeight="1" x14ac:dyDescent="0.25">
      <c r="A272" s="7"/>
      <c r="B272" s="82" t="s">
        <v>467</v>
      </c>
      <c r="C272" s="83" t="s">
        <v>387</v>
      </c>
      <c r="D272" s="84"/>
      <c r="E272" s="84"/>
      <c r="F272" s="85"/>
      <c r="G272" s="86"/>
      <c r="H272" s="87">
        <f t="shared" si="102"/>
        <v>0</v>
      </c>
      <c r="I272" s="85">
        <f t="shared" ref="I272:K272" si="132">SUM(I273:I276)</f>
        <v>27373.299899999998</v>
      </c>
      <c r="J272" s="86">
        <f t="shared" si="132"/>
        <v>0</v>
      </c>
      <c r="K272" s="88">
        <f t="shared" si="132"/>
        <v>0</v>
      </c>
      <c r="L272" s="89">
        <f t="shared" si="125"/>
        <v>0</v>
      </c>
    </row>
    <row r="273" spans="1:12" ht="49.5" customHeight="1" x14ac:dyDescent="0.25">
      <c r="A273" s="7"/>
      <c r="B273" s="91" t="s">
        <v>468</v>
      </c>
      <c r="C273" s="46" t="s">
        <v>389</v>
      </c>
      <c r="D273" s="57" t="s">
        <v>68</v>
      </c>
      <c r="E273" s="58">
        <v>2.74</v>
      </c>
      <c r="F273" s="49">
        <v>2403.81</v>
      </c>
      <c r="G273" s="53"/>
      <c r="H273" s="51">
        <f t="shared" si="102"/>
        <v>0</v>
      </c>
      <c r="I273" s="49">
        <v>6586.4394000000002</v>
      </c>
      <c r="J273" s="53">
        <f t="shared" ref="J273:J275" si="133">G273*E273</f>
        <v>0</v>
      </c>
      <c r="K273" s="54">
        <f t="shared" ref="K273:K275" si="134">H273*E273</f>
        <v>0</v>
      </c>
      <c r="L273" s="55">
        <f t="shared" si="125"/>
        <v>0</v>
      </c>
    </row>
    <row r="274" spans="1:12" ht="49.5" customHeight="1" x14ac:dyDescent="0.25">
      <c r="A274" s="7"/>
      <c r="B274" s="91" t="s">
        <v>469</v>
      </c>
      <c r="C274" s="56" t="s">
        <v>391</v>
      </c>
      <c r="D274" s="57" t="s">
        <v>92</v>
      </c>
      <c r="E274" s="58">
        <v>26.93</v>
      </c>
      <c r="F274" s="49">
        <v>360.57</v>
      </c>
      <c r="G274" s="53"/>
      <c r="H274" s="51">
        <f t="shared" si="102"/>
        <v>0</v>
      </c>
      <c r="I274" s="49">
        <v>9710.1500999999989</v>
      </c>
      <c r="J274" s="53">
        <f t="shared" si="133"/>
        <v>0</v>
      </c>
      <c r="K274" s="54">
        <f t="shared" si="134"/>
        <v>0</v>
      </c>
      <c r="L274" s="55">
        <f t="shared" si="125"/>
        <v>0</v>
      </c>
    </row>
    <row r="275" spans="1:12" ht="49.5" customHeight="1" x14ac:dyDescent="0.25">
      <c r="A275" s="7"/>
      <c r="B275" s="91" t="s">
        <v>470</v>
      </c>
      <c r="C275" s="56" t="s">
        <v>471</v>
      </c>
      <c r="D275" s="57" t="s">
        <v>106</v>
      </c>
      <c r="E275" s="58">
        <v>1.92</v>
      </c>
      <c r="F275" s="49">
        <v>5769.12</v>
      </c>
      <c r="G275" s="53"/>
      <c r="H275" s="51">
        <f t="shared" si="102"/>
        <v>0</v>
      </c>
      <c r="I275" s="49">
        <v>11076.7104</v>
      </c>
      <c r="J275" s="53">
        <f t="shared" si="133"/>
        <v>0</v>
      </c>
      <c r="K275" s="54">
        <f t="shared" si="134"/>
        <v>0</v>
      </c>
      <c r="L275" s="55">
        <f t="shared" si="125"/>
        <v>0</v>
      </c>
    </row>
    <row r="276" spans="1:12" ht="49.5" customHeight="1" x14ac:dyDescent="0.25">
      <c r="A276" s="7"/>
      <c r="B276" s="91" t="s">
        <v>472</v>
      </c>
      <c r="C276" s="56" t="s">
        <v>395</v>
      </c>
      <c r="D276" s="57" t="s">
        <v>92</v>
      </c>
      <c r="E276" s="124"/>
      <c r="F276" s="49">
        <v>360.57</v>
      </c>
      <c r="G276" s="53"/>
      <c r="H276" s="51">
        <f t="shared" si="102"/>
        <v>0</v>
      </c>
      <c r="I276" s="49"/>
      <c r="J276" s="53"/>
      <c r="K276" s="54"/>
      <c r="L276" s="55"/>
    </row>
    <row r="277" spans="1:12" ht="49.5" customHeight="1" x14ac:dyDescent="0.25">
      <c r="A277" s="7"/>
      <c r="B277" s="82" t="s">
        <v>473</v>
      </c>
      <c r="C277" s="83" t="s">
        <v>99</v>
      </c>
      <c r="D277" s="84"/>
      <c r="E277" s="84"/>
      <c r="F277" s="85"/>
      <c r="G277" s="86"/>
      <c r="H277" s="87">
        <f t="shared" si="102"/>
        <v>0</v>
      </c>
      <c r="I277" s="85">
        <f t="shared" ref="I277:K277" si="135">SUM(I278:I288)</f>
        <v>179778.28229999996</v>
      </c>
      <c r="J277" s="86">
        <f t="shared" si="135"/>
        <v>0</v>
      </c>
      <c r="K277" s="88">
        <f t="shared" si="135"/>
        <v>0</v>
      </c>
      <c r="L277" s="89">
        <f t="shared" ref="L277:L301" si="136">K277/I277</f>
        <v>0</v>
      </c>
    </row>
    <row r="278" spans="1:12" ht="49.5" customHeight="1" x14ac:dyDescent="0.25">
      <c r="A278" s="7"/>
      <c r="B278" s="100" t="s">
        <v>474</v>
      </c>
      <c r="C278" s="93" t="s">
        <v>398</v>
      </c>
      <c r="D278" s="57" t="s">
        <v>68</v>
      </c>
      <c r="E278" s="58">
        <v>5.07</v>
      </c>
      <c r="F278" s="49">
        <v>2296.19</v>
      </c>
      <c r="G278" s="53"/>
      <c r="H278" s="51">
        <f t="shared" si="102"/>
        <v>0</v>
      </c>
      <c r="I278" s="49">
        <v>11641.683300000001</v>
      </c>
      <c r="J278" s="53">
        <f t="shared" ref="J278:J288" si="137">G278*E278</f>
        <v>0</v>
      </c>
      <c r="K278" s="54">
        <f t="shared" ref="K278:K288" si="138">H278*E278</f>
        <v>0</v>
      </c>
      <c r="L278" s="55">
        <f t="shared" si="136"/>
        <v>0</v>
      </c>
    </row>
    <row r="279" spans="1:12" ht="49.5" customHeight="1" x14ac:dyDescent="0.25">
      <c r="A279" s="7"/>
      <c r="B279" s="100" t="s">
        <v>475</v>
      </c>
      <c r="C279" s="56" t="s">
        <v>476</v>
      </c>
      <c r="D279" s="57" t="s">
        <v>95</v>
      </c>
      <c r="E279" s="58">
        <v>1.74</v>
      </c>
      <c r="F279" s="49">
        <v>1319.85</v>
      </c>
      <c r="G279" s="53"/>
      <c r="H279" s="51">
        <f t="shared" si="102"/>
        <v>0</v>
      </c>
      <c r="I279" s="49">
        <v>2296.5389999999998</v>
      </c>
      <c r="J279" s="53">
        <f t="shared" si="137"/>
        <v>0</v>
      </c>
      <c r="K279" s="54">
        <f t="shared" si="138"/>
        <v>0</v>
      </c>
      <c r="L279" s="55">
        <f t="shared" si="136"/>
        <v>0</v>
      </c>
    </row>
    <row r="280" spans="1:12" ht="49.5" customHeight="1" x14ac:dyDescent="0.25">
      <c r="A280" s="7"/>
      <c r="B280" s="100" t="s">
        <v>477</v>
      </c>
      <c r="C280" s="93" t="s">
        <v>101</v>
      </c>
      <c r="D280" s="57" t="s">
        <v>68</v>
      </c>
      <c r="E280" s="58">
        <v>2.69</v>
      </c>
      <c r="F280" s="49">
        <v>2296.19</v>
      </c>
      <c r="G280" s="53"/>
      <c r="H280" s="51">
        <f t="shared" si="102"/>
        <v>0</v>
      </c>
      <c r="I280" s="49">
        <v>6176.7511000000004</v>
      </c>
      <c r="J280" s="53">
        <f t="shared" si="137"/>
        <v>0</v>
      </c>
      <c r="K280" s="54">
        <f t="shared" si="138"/>
        <v>0</v>
      </c>
      <c r="L280" s="55">
        <f t="shared" si="136"/>
        <v>0</v>
      </c>
    </row>
    <row r="281" spans="1:12" ht="49.5" customHeight="1" x14ac:dyDescent="0.25">
      <c r="A281" s="7"/>
      <c r="B281" s="100" t="s">
        <v>478</v>
      </c>
      <c r="C281" s="56" t="s">
        <v>479</v>
      </c>
      <c r="D281" s="57" t="s">
        <v>95</v>
      </c>
      <c r="E281" s="58">
        <v>1.74</v>
      </c>
      <c r="F281" s="49">
        <v>549.94000000000005</v>
      </c>
      <c r="G281" s="53"/>
      <c r="H281" s="51">
        <f t="shared" si="102"/>
        <v>0</v>
      </c>
      <c r="I281" s="49">
        <v>956.89560000000006</v>
      </c>
      <c r="J281" s="53">
        <f t="shared" si="137"/>
        <v>0</v>
      </c>
      <c r="K281" s="54">
        <f t="shared" si="138"/>
        <v>0</v>
      </c>
      <c r="L281" s="55">
        <f t="shared" si="136"/>
        <v>0</v>
      </c>
    </row>
    <row r="282" spans="1:12" ht="49.5" customHeight="1" x14ac:dyDescent="0.25">
      <c r="A282" s="7"/>
      <c r="B282" s="100" t="s">
        <v>480</v>
      </c>
      <c r="C282" s="56" t="s">
        <v>481</v>
      </c>
      <c r="D282" s="57" t="s">
        <v>106</v>
      </c>
      <c r="E282" s="58">
        <v>1.36</v>
      </c>
      <c r="F282" s="49">
        <v>2517.2399999999998</v>
      </c>
      <c r="G282" s="53"/>
      <c r="H282" s="51">
        <f t="shared" si="102"/>
        <v>0</v>
      </c>
      <c r="I282" s="49">
        <v>3423.4463999999998</v>
      </c>
      <c r="J282" s="53">
        <f t="shared" si="137"/>
        <v>0</v>
      </c>
      <c r="K282" s="54">
        <f t="shared" si="138"/>
        <v>0</v>
      </c>
      <c r="L282" s="55">
        <f t="shared" si="136"/>
        <v>0</v>
      </c>
    </row>
    <row r="283" spans="1:12" ht="49.5" customHeight="1" x14ac:dyDescent="0.25">
      <c r="A283" s="7"/>
      <c r="B283" s="100" t="s">
        <v>482</v>
      </c>
      <c r="C283" s="56" t="s">
        <v>483</v>
      </c>
      <c r="D283" s="57" t="s">
        <v>106</v>
      </c>
      <c r="E283" s="58">
        <v>2.2599999999999998</v>
      </c>
      <c r="F283" s="49">
        <v>385.88</v>
      </c>
      <c r="G283" s="53"/>
      <c r="H283" s="51">
        <f t="shared" si="102"/>
        <v>0</v>
      </c>
      <c r="I283" s="49">
        <v>872.08879999999988</v>
      </c>
      <c r="J283" s="53">
        <f t="shared" si="137"/>
        <v>0</v>
      </c>
      <c r="K283" s="54">
        <f t="shared" si="138"/>
        <v>0</v>
      </c>
      <c r="L283" s="55">
        <f t="shared" si="136"/>
        <v>0</v>
      </c>
    </row>
    <row r="284" spans="1:12" ht="49.5" customHeight="1" x14ac:dyDescent="0.25">
      <c r="A284" s="7"/>
      <c r="B284" s="100" t="s">
        <v>484</v>
      </c>
      <c r="C284" s="56" t="s">
        <v>485</v>
      </c>
      <c r="D284" s="57" t="s">
        <v>95</v>
      </c>
      <c r="E284" s="58">
        <v>1.74</v>
      </c>
      <c r="F284" s="49">
        <v>6558.09</v>
      </c>
      <c r="G284" s="53"/>
      <c r="H284" s="51">
        <f t="shared" si="102"/>
        <v>0</v>
      </c>
      <c r="I284" s="49">
        <v>11411.0766</v>
      </c>
      <c r="J284" s="53">
        <f t="shared" si="137"/>
        <v>0</v>
      </c>
      <c r="K284" s="54">
        <f t="shared" si="138"/>
        <v>0</v>
      </c>
      <c r="L284" s="55">
        <f t="shared" si="136"/>
        <v>0</v>
      </c>
    </row>
    <row r="285" spans="1:12" ht="49.5" customHeight="1" x14ac:dyDescent="0.25">
      <c r="A285" s="7"/>
      <c r="B285" s="100" t="s">
        <v>486</v>
      </c>
      <c r="C285" s="56" t="s">
        <v>487</v>
      </c>
      <c r="D285" s="57" t="s">
        <v>106</v>
      </c>
      <c r="E285" s="58">
        <v>1.9</v>
      </c>
      <c r="F285" s="49">
        <v>6006.99</v>
      </c>
      <c r="G285" s="53"/>
      <c r="H285" s="51">
        <f t="shared" si="102"/>
        <v>0</v>
      </c>
      <c r="I285" s="49">
        <v>11413.280999999999</v>
      </c>
      <c r="J285" s="53">
        <f t="shared" si="137"/>
        <v>0</v>
      </c>
      <c r="K285" s="54">
        <f t="shared" si="138"/>
        <v>0</v>
      </c>
      <c r="L285" s="55">
        <f t="shared" si="136"/>
        <v>0</v>
      </c>
    </row>
    <row r="286" spans="1:12" ht="49.5" customHeight="1" x14ac:dyDescent="0.25">
      <c r="A286" s="7"/>
      <c r="B286" s="100" t="s">
        <v>488</v>
      </c>
      <c r="C286" s="93" t="s">
        <v>489</v>
      </c>
      <c r="D286" s="57" t="s">
        <v>92</v>
      </c>
      <c r="E286" s="58">
        <v>1402.58</v>
      </c>
      <c r="F286" s="49">
        <v>91.85</v>
      </c>
      <c r="G286" s="53"/>
      <c r="H286" s="51">
        <f t="shared" si="102"/>
        <v>0</v>
      </c>
      <c r="I286" s="49">
        <v>128826.97299999998</v>
      </c>
      <c r="J286" s="53">
        <f t="shared" si="137"/>
        <v>0</v>
      </c>
      <c r="K286" s="54">
        <f t="shared" si="138"/>
        <v>0</v>
      </c>
      <c r="L286" s="55">
        <f t="shared" si="136"/>
        <v>0</v>
      </c>
    </row>
    <row r="287" spans="1:12" ht="49.5" customHeight="1" x14ac:dyDescent="0.25">
      <c r="A287" s="7"/>
      <c r="B287" s="100" t="s">
        <v>490</v>
      </c>
      <c r="C287" s="46" t="s">
        <v>491</v>
      </c>
      <c r="D287" s="47" t="s">
        <v>92</v>
      </c>
      <c r="E287" s="58">
        <v>75.69</v>
      </c>
      <c r="F287" s="49">
        <v>0.75</v>
      </c>
      <c r="G287" s="53"/>
      <c r="H287" s="51">
        <f t="shared" si="102"/>
        <v>0</v>
      </c>
      <c r="I287" s="49">
        <v>56.767499999999998</v>
      </c>
      <c r="J287" s="53">
        <f t="shared" si="137"/>
        <v>0</v>
      </c>
      <c r="K287" s="54">
        <f t="shared" si="138"/>
        <v>0</v>
      </c>
      <c r="L287" s="55">
        <f t="shared" si="136"/>
        <v>0</v>
      </c>
    </row>
    <row r="288" spans="1:12" ht="49.5" customHeight="1" x14ac:dyDescent="0.25">
      <c r="A288" s="7"/>
      <c r="B288" s="100" t="s">
        <v>492</v>
      </c>
      <c r="C288" s="46" t="s">
        <v>493</v>
      </c>
      <c r="D288" s="47" t="s">
        <v>62</v>
      </c>
      <c r="E288" s="58">
        <v>80.680000000000007</v>
      </c>
      <c r="F288" s="49">
        <v>33.5</v>
      </c>
      <c r="G288" s="53"/>
      <c r="H288" s="51">
        <f t="shared" si="102"/>
        <v>0</v>
      </c>
      <c r="I288" s="49">
        <v>2702.78</v>
      </c>
      <c r="J288" s="53">
        <f t="shared" si="137"/>
        <v>0</v>
      </c>
      <c r="K288" s="54">
        <f t="shared" si="138"/>
        <v>0</v>
      </c>
      <c r="L288" s="55">
        <f t="shared" si="136"/>
        <v>0</v>
      </c>
    </row>
    <row r="289" spans="1:12" ht="49.5" customHeight="1" x14ac:dyDescent="0.25">
      <c r="A289" s="7"/>
      <c r="B289" s="82" t="s">
        <v>494</v>
      </c>
      <c r="C289" s="83" t="s">
        <v>415</v>
      </c>
      <c r="D289" s="84"/>
      <c r="E289" s="84"/>
      <c r="F289" s="85"/>
      <c r="G289" s="86"/>
      <c r="H289" s="87">
        <f t="shared" si="102"/>
        <v>0</v>
      </c>
      <c r="I289" s="85">
        <f t="shared" ref="I289:K289" si="139">SUM(I290:I292)</f>
        <v>74485.15849999999</v>
      </c>
      <c r="J289" s="86">
        <f t="shared" si="139"/>
        <v>0</v>
      </c>
      <c r="K289" s="88">
        <f t="shared" si="139"/>
        <v>0</v>
      </c>
      <c r="L289" s="89">
        <f t="shared" si="136"/>
        <v>0</v>
      </c>
    </row>
    <row r="290" spans="1:12" ht="49.5" customHeight="1" x14ac:dyDescent="0.25">
      <c r="A290" s="7"/>
      <c r="B290" s="100" t="s">
        <v>495</v>
      </c>
      <c r="C290" s="46" t="s">
        <v>118</v>
      </c>
      <c r="D290" s="47" t="s">
        <v>62</v>
      </c>
      <c r="E290" s="58">
        <v>80.680000000000007</v>
      </c>
      <c r="F290" s="49">
        <v>596.03</v>
      </c>
      <c r="G290" s="53"/>
      <c r="H290" s="51">
        <f t="shared" si="102"/>
        <v>0</v>
      </c>
      <c r="I290" s="49">
        <v>48087.700400000002</v>
      </c>
      <c r="J290" s="53">
        <f t="shared" ref="J290:J292" si="140">G290*E290</f>
        <v>0</v>
      </c>
      <c r="K290" s="54">
        <f t="shared" ref="K290:K292" si="141">H290*E290</f>
        <v>0</v>
      </c>
      <c r="L290" s="55">
        <f t="shared" si="136"/>
        <v>0</v>
      </c>
    </row>
    <row r="291" spans="1:12" ht="49.5" customHeight="1" x14ac:dyDescent="0.25">
      <c r="A291" s="7"/>
      <c r="B291" s="100" t="s">
        <v>496</v>
      </c>
      <c r="C291" s="46" t="s">
        <v>120</v>
      </c>
      <c r="D291" s="47" t="s">
        <v>62</v>
      </c>
      <c r="E291" s="58">
        <v>85.29</v>
      </c>
      <c r="F291" s="49">
        <v>34.71</v>
      </c>
      <c r="G291" s="53"/>
      <c r="H291" s="51">
        <f t="shared" si="102"/>
        <v>0</v>
      </c>
      <c r="I291" s="49">
        <v>2960.4159000000004</v>
      </c>
      <c r="J291" s="53">
        <f t="shared" si="140"/>
        <v>0</v>
      </c>
      <c r="K291" s="54">
        <f t="shared" si="141"/>
        <v>0</v>
      </c>
      <c r="L291" s="55">
        <f t="shared" si="136"/>
        <v>0</v>
      </c>
    </row>
    <row r="292" spans="1:12" ht="49.5" customHeight="1" x14ac:dyDescent="0.25">
      <c r="A292" s="7"/>
      <c r="B292" s="100" t="s">
        <v>497</v>
      </c>
      <c r="C292" s="46" t="s">
        <v>334</v>
      </c>
      <c r="D292" s="47" t="s">
        <v>62</v>
      </c>
      <c r="E292" s="58">
        <v>66.33</v>
      </c>
      <c r="F292" s="49">
        <v>353.34</v>
      </c>
      <c r="G292" s="53"/>
      <c r="H292" s="51">
        <f t="shared" si="102"/>
        <v>0</v>
      </c>
      <c r="I292" s="49">
        <v>23437.042199999996</v>
      </c>
      <c r="J292" s="53">
        <f t="shared" si="140"/>
        <v>0</v>
      </c>
      <c r="K292" s="54">
        <f t="shared" si="141"/>
        <v>0</v>
      </c>
      <c r="L292" s="55">
        <f t="shared" si="136"/>
        <v>0</v>
      </c>
    </row>
    <row r="293" spans="1:12" ht="49.5" customHeight="1" x14ac:dyDescent="0.25">
      <c r="A293" s="7"/>
      <c r="B293" s="116" t="s">
        <v>498</v>
      </c>
      <c r="C293" s="117" t="s">
        <v>499</v>
      </c>
      <c r="D293" s="118"/>
      <c r="E293" s="118"/>
      <c r="F293" s="119"/>
      <c r="G293" s="120"/>
      <c r="H293" s="121">
        <f t="shared" si="102"/>
        <v>0</v>
      </c>
      <c r="I293" s="119">
        <f t="shared" ref="I293:K293" si="142">SUM(I294:I315)/2</f>
        <v>64776.729800000001</v>
      </c>
      <c r="J293" s="120">
        <f t="shared" si="142"/>
        <v>0</v>
      </c>
      <c r="K293" s="122">
        <f t="shared" si="142"/>
        <v>0</v>
      </c>
      <c r="L293" s="123">
        <f t="shared" si="136"/>
        <v>0</v>
      </c>
    </row>
    <row r="294" spans="1:12" ht="49.5" customHeight="1" x14ac:dyDescent="0.25">
      <c r="A294" s="7"/>
      <c r="B294" s="82" t="s">
        <v>500</v>
      </c>
      <c r="C294" s="83" t="s">
        <v>375</v>
      </c>
      <c r="D294" s="84"/>
      <c r="E294" s="84"/>
      <c r="F294" s="85"/>
      <c r="G294" s="86"/>
      <c r="H294" s="87">
        <f t="shared" si="102"/>
        <v>0</v>
      </c>
      <c r="I294" s="85">
        <f t="shared" ref="I294:K294" si="143">SUM(I295:I297)</f>
        <v>743.16840000000002</v>
      </c>
      <c r="J294" s="86">
        <f t="shared" si="143"/>
        <v>0</v>
      </c>
      <c r="K294" s="88">
        <f t="shared" si="143"/>
        <v>0</v>
      </c>
      <c r="L294" s="89">
        <f t="shared" si="136"/>
        <v>0</v>
      </c>
    </row>
    <row r="295" spans="1:12" ht="49.5" customHeight="1" x14ac:dyDescent="0.25">
      <c r="A295" s="7"/>
      <c r="B295" s="60" t="s">
        <v>501</v>
      </c>
      <c r="C295" s="46" t="s">
        <v>382</v>
      </c>
      <c r="D295" s="47" t="s">
        <v>62</v>
      </c>
      <c r="E295" s="58">
        <v>0.79</v>
      </c>
      <c r="F295" s="49">
        <v>189.96</v>
      </c>
      <c r="G295" s="53"/>
      <c r="H295" s="51">
        <f t="shared" si="102"/>
        <v>0</v>
      </c>
      <c r="I295" s="49">
        <v>150.06840000000003</v>
      </c>
      <c r="J295" s="53">
        <f t="shared" ref="J295:J297" si="144">G295*E295</f>
        <v>0</v>
      </c>
      <c r="K295" s="54">
        <f t="shared" ref="K295:K297" si="145">H295*E295</f>
        <v>0</v>
      </c>
      <c r="L295" s="55">
        <f t="shared" si="136"/>
        <v>0</v>
      </c>
    </row>
    <row r="296" spans="1:12" ht="49.5" customHeight="1" x14ac:dyDescent="0.25">
      <c r="A296" s="7"/>
      <c r="B296" s="60" t="s">
        <v>502</v>
      </c>
      <c r="C296" s="46" t="s">
        <v>503</v>
      </c>
      <c r="D296" s="47" t="s">
        <v>42</v>
      </c>
      <c r="E296" s="58">
        <v>16.010000000000002</v>
      </c>
      <c r="F296" s="49">
        <v>10</v>
      </c>
      <c r="G296" s="53"/>
      <c r="H296" s="51">
        <f t="shared" si="102"/>
        <v>0</v>
      </c>
      <c r="I296" s="49">
        <v>160.10000000000002</v>
      </c>
      <c r="J296" s="53">
        <f t="shared" si="144"/>
        <v>0</v>
      </c>
      <c r="K296" s="54">
        <f t="shared" si="145"/>
        <v>0</v>
      </c>
      <c r="L296" s="55">
        <f t="shared" si="136"/>
        <v>0</v>
      </c>
    </row>
    <row r="297" spans="1:12" ht="49.5" customHeight="1" x14ac:dyDescent="0.25">
      <c r="A297" s="7"/>
      <c r="B297" s="60" t="s">
        <v>504</v>
      </c>
      <c r="C297" s="46" t="s">
        <v>76</v>
      </c>
      <c r="D297" s="47" t="s">
        <v>62</v>
      </c>
      <c r="E297" s="58">
        <v>8.66</v>
      </c>
      <c r="F297" s="49">
        <v>50</v>
      </c>
      <c r="G297" s="53"/>
      <c r="H297" s="51">
        <f t="shared" si="102"/>
        <v>0</v>
      </c>
      <c r="I297" s="49">
        <v>433</v>
      </c>
      <c r="J297" s="53">
        <f t="shared" si="144"/>
        <v>0</v>
      </c>
      <c r="K297" s="54">
        <f t="shared" si="145"/>
        <v>0</v>
      </c>
      <c r="L297" s="55">
        <f t="shared" si="136"/>
        <v>0</v>
      </c>
    </row>
    <row r="298" spans="1:12" ht="49.5" customHeight="1" x14ac:dyDescent="0.25">
      <c r="A298" s="7"/>
      <c r="B298" s="82" t="s">
        <v>505</v>
      </c>
      <c r="C298" s="83" t="s">
        <v>387</v>
      </c>
      <c r="D298" s="84"/>
      <c r="E298" s="84"/>
      <c r="F298" s="85"/>
      <c r="G298" s="86"/>
      <c r="H298" s="87">
        <f t="shared" si="102"/>
        <v>0</v>
      </c>
      <c r="I298" s="85">
        <f t="shared" ref="I298:K298" si="146">SUM(I299:I301)</f>
        <v>7164.1645000000008</v>
      </c>
      <c r="J298" s="86">
        <f t="shared" si="146"/>
        <v>0</v>
      </c>
      <c r="K298" s="88">
        <f t="shared" si="146"/>
        <v>0</v>
      </c>
      <c r="L298" s="89">
        <f t="shared" si="136"/>
        <v>0</v>
      </c>
    </row>
    <row r="299" spans="1:12" ht="49.5" customHeight="1" x14ac:dyDescent="0.25">
      <c r="A299" s="7"/>
      <c r="B299" s="91" t="s">
        <v>506</v>
      </c>
      <c r="C299" s="46" t="s">
        <v>389</v>
      </c>
      <c r="D299" s="57" t="s">
        <v>68</v>
      </c>
      <c r="E299" s="58">
        <v>2.74</v>
      </c>
      <c r="F299" s="49">
        <v>629.1</v>
      </c>
      <c r="G299" s="53"/>
      <c r="H299" s="51">
        <f t="shared" si="102"/>
        <v>0</v>
      </c>
      <c r="I299" s="49">
        <v>1723.7340000000002</v>
      </c>
      <c r="J299" s="53">
        <f t="shared" ref="J299:J301" si="147">G299*E299</f>
        <v>0</v>
      </c>
      <c r="K299" s="54">
        <f t="shared" ref="K299:K301" si="148">H299*E299</f>
        <v>0</v>
      </c>
      <c r="L299" s="55">
        <f t="shared" si="136"/>
        <v>0</v>
      </c>
    </row>
    <row r="300" spans="1:12" ht="49.5" customHeight="1" x14ac:dyDescent="0.25">
      <c r="A300" s="7"/>
      <c r="B300" s="91" t="s">
        <v>507</v>
      </c>
      <c r="C300" s="56" t="s">
        <v>391</v>
      </c>
      <c r="D300" s="57" t="s">
        <v>92</v>
      </c>
      <c r="E300" s="58">
        <v>26.93</v>
      </c>
      <c r="F300" s="49">
        <v>94.37</v>
      </c>
      <c r="G300" s="53"/>
      <c r="H300" s="51">
        <f t="shared" si="102"/>
        <v>0</v>
      </c>
      <c r="I300" s="49">
        <v>2541.3841000000002</v>
      </c>
      <c r="J300" s="53">
        <f t="shared" si="147"/>
        <v>0</v>
      </c>
      <c r="K300" s="54">
        <f t="shared" si="148"/>
        <v>0</v>
      </c>
      <c r="L300" s="55">
        <f t="shared" si="136"/>
        <v>0</v>
      </c>
    </row>
    <row r="301" spans="1:12" ht="49.5" customHeight="1" x14ac:dyDescent="0.25">
      <c r="A301" s="7"/>
      <c r="B301" s="91" t="s">
        <v>508</v>
      </c>
      <c r="C301" s="56" t="s">
        <v>509</v>
      </c>
      <c r="D301" s="57" t="s">
        <v>106</v>
      </c>
      <c r="E301" s="58">
        <v>1.92</v>
      </c>
      <c r="F301" s="49">
        <v>1509.92</v>
      </c>
      <c r="G301" s="53"/>
      <c r="H301" s="51">
        <f t="shared" si="102"/>
        <v>0</v>
      </c>
      <c r="I301" s="49">
        <v>2899.0464000000002</v>
      </c>
      <c r="J301" s="53">
        <f t="shared" si="147"/>
        <v>0</v>
      </c>
      <c r="K301" s="54">
        <f t="shared" si="148"/>
        <v>0</v>
      </c>
      <c r="L301" s="55">
        <f t="shared" si="136"/>
        <v>0</v>
      </c>
    </row>
    <row r="302" spans="1:12" ht="49.5" customHeight="1" x14ac:dyDescent="0.25">
      <c r="A302" s="7"/>
      <c r="B302" s="91" t="s">
        <v>510</v>
      </c>
      <c r="C302" s="56" t="s">
        <v>395</v>
      </c>
      <c r="D302" s="57" t="s">
        <v>92</v>
      </c>
      <c r="E302" s="124"/>
      <c r="F302" s="49">
        <v>94.37</v>
      </c>
      <c r="G302" s="53"/>
      <c r="H302" s="51">
        <f t="shared" si="102"/>
        <v>0</v>
      </c>
      <c r="I302" s="49"/>
      <c r="J302" s="53"/>
      <c r="K302" s="54"/>
      <c r="L302" s="55"/>
    </row>
    <row r="303" spans="1:12" ht="49.5" customHeight="1" x14ac:dyDescent="0.25">
      <c r="A303" s="7"/>
      <c r="B303" s="82" t="s">
        <v>511</v>
      </c>
      <c r="C303" s="83" t="s">
        <v>99</v>
      </c>
      <c r="D303" s="84"/>
      <c r="E303" s="84"/>
      <c r="F303" s="85"/>
      <c r="G303" s="86"/>
      <c r="H303" s="87">
        <f t="shared" si="102"/>
        <v>0</v>
      </c>
      <c r="I303" s="85">
        <f t="shared" ref="I303:K303" si="149">SUM(I304:I312)</f>
        <v>46293.269</v>
      </c>
      <c r="J303" s="86">
        <f t="shared" si="149"/>
        <v>0</v>
      </c>
      <c r="K303" s="88">
        <f t="shared" si="149"/>
        <v>0</v>
      </c>
      <c r="L303" s="89">
        <f t="shared" ref="L303:L327" si="150">K303/I303</f>
        <v>0</v>
      </c>
    </row>
    <row r="304" spans="1:12" ht="49.5" customHeight="1" x14ac:dyDescent="0.25">
      <c r="A304" s="7"/>
      <c r="B304" s="100" t="s">
        <v>512</v>
      </c>
      <c r="C304" s="93" t="s">
        <v>398</v>
      </c>
      <c r="D304" s="57" t="s">
        <v>68</v>
      </c>
      <c r="E304" s="58">
        <v>5.07</v>
      </c>
      <c r="F304" s="49">
        <v>600.54</v>
      </c>
      <c r="G304" s="53"/>
      <c r="H304" s="51">
        <f t="shared" si="102"/>
        <v>0</v>
      </c>
      <c r="I304" s="49">
        <v>3044.7377999999999</v>
      </c>
      <c r="J304" s="53">
        <f t="shared" ref="J304:J312" si="151">G304*E304</f>
        <v>0</v>
      </c>
      <c r="K304" s="54">
        <f t="shared" ref="K304:K312" si="152">H304*E304</f>
        <v>0</v>
      </c>
      <c r="L304" s="55">
        <f t="shared" si="150"/>
        <v>0</v>
      </c>
    </row>
    <row r="305" spans="1:12" ht="49.5" customHeight="1" x14ac:dyDescent="0.25">
      <c r="A305" s="7"/>
      <c r="B305" s="100" t="s">
        <v>513</v>
      </c>
      <c r="C305" s="56" t="s">
        <v>514</v>
      </c>
      <c r="D305" s="57" t="s">
        <v>95</v>
      </c>
      <c r="E305" s="58">
        <v>1.74</v>
      </c>
      <c r="F305" s="49">
        <v>345.19</v>
      </c>
      <c r="G305" s="53"/>
      <c r="H305" s="51">
        <f t="shared" si="102"/>
        <v>0</v>
      </c>
      <c r="I305" s="49">
        <v>600.63059999999996</v>
      </c>
      <c r="J305" s="53">
        <f t="shared" si="151"/>
        <v>0</v>
      </c>
      <c r="K305" s="54">
        <f t="shared" si="152"/>
        <v>0</v>
      </c>
      <c r="L305" s="55">
        <f t="shared" si="150"/>
        <v>0</v>
      </c>
    </row>
    <row r="306" spans="1:12" ht="49.5" customHeight="1" x14ac:dyDescent="0.25">
      <c r="A306" s="7"/>
      <c r="B306" s="100" t="s">
        <v>515</v>
      </c>
      <c r="C306" s="93" t="s">
        <v>101</v>
      </c>
      <c r="D306" s="57" t="s">
        <v>68</v>
      </c>
      <c r="E306" s="58">
        <v>2.69</v>
      </c>
      <c r="F306" s="49">
        <v>600.54</v>
      </c>
      <c r="G306" s="53"/>
      <c r="H306" s="51">
        <f t="shared" si="102"/>
        <v>0</v>
      </c>
      <c r="I306" s="49">
        <v>1615.4525999999998</v>
      </c>
      <c r="J306" s="53">
        <f t="shared" si="151"/>
        <v>0</v>
      </c>
      <c r="K306" s="54">
        <f t="shared" si="152"/>
        <v>0</v>
      </c>
      <c r="L306" s="55">
        <f t="shared" si="150"/>
        <v>0</v>
      </c>
    </row>
    <row r="307" spans="1:12" ht="49.5" customHeight="1" x14ac:dyDescent="0.25">
      <c r="A307" s="7"/>
      <c r="B307" s="100" t="s">
        <v>516</v>
      </c>
      <c r="C307" s="56" t="s">
        <v>517</v>
      </c>
      <c r="D307" s="57" t="s">
        <v>95</v>
      </c>
      <c r="E307" s="58">
        <v>1.74</v>
      </c>
      <c r="F307" s="49">
        <v>143.83000000000001</v>
      </c>
      <c r="G307" s="53"/>
      <c r="H307" s="51">
        <f t="shared" si="102"/>
        <v>0</v>
      </c>
      <c r="I307" s="49">
        <v>250.26420000000002</v>
      </c>
      <c r="J307" s="53">
        <f t="shared" si="151"/>
        <v>0</v>
      </c>
      <c r="K307" s="54">
        <f t="shared" si="152"/>
        <v>0</v>
      </c>
      <c r="L307" s="55">
        <f t="shared" si="150"/>
        <v>0</v>
      </c>
    </row>
    <row r="308" spans="1:12" ht="49.5" customHeight="1" x14ac:dyDescent="0.25">
      <c r="A308" s="7"/>
      <c r="B308" s="100" t="s">
        <v>518</v>
      </c>
      <c r="C308" s="56" t="s">
        <v>519</v>
      </c>
      <c r="D308" s="57" t="s">
        <v>106</v>
      </c>
      <c r="E308" s="58">
        <v>1.36</v>
      </c>
      <c r="F308" s="49">
        <v>658.29</v>
      </c>
      <c r="G308" s="53"/>
      <c r="H308" s="51">
        <f t="shared" si="102"/>
        <v>0</v>
      </c>
      <c r="I308" s="49">
        <v>895.27440000000001</v>
      </c>
      <c r="J308" s="53">
        <f t="shared" si="151"/>
        <v>0</v>
      </c>
      <c r="K308" s="54">
        <f t="shared" si="152"/>
        <v>0</v>
      </c>
      <c r="L308" s="55">
        <f t="shared" si="150"/>
        <v>0</v>
      </c>
    </row>
    <row r="309" spans="1:12" ht="49.5" customHeight="1" x14ac:dyDescent="0.25">
      <c r="A309" s="7"/>
      <c r="B309" s="100" t="s">
        <v>520</v>
      </c>
      <c r="C309" s="56" t="s">
        <v>521</v>
      </c>
      <c r="D309" s="57" t="s">
        <v>106</v>
      </c>
      <c r="E309" s="58">
        <v>2.2599999999999998</v>
      </c>
      <c r="F309" s="49">
        <v>100.91</v>
      </c>
      <c r="G309" s="53"/>
      <c r="H309" s="51">
        <f t="shared" si="102"/>
        <v>0</v>
      </c>
      <c r="I309" s="49">
        <v>228.05659999999997</v>
      </c>
      <c r="J309" s="53">
        <f t="shared" si="151"/>
        <v>0</v>
      </c>
      <c r="K309" s="54">
        <f t="shared" si="152"/>
        <v>0</v>
      </c>
      <c r="L309" s="55">
        <f t="shared" si="150"/>
        <v>0</v>
      </c>
    </row>
    <row r="310" spans="1:12" ht="49.5" customHeight="1" x14ac:dyDescent="0.25">
      <c r="A310" s="7"/>
      <c r="B310" s="100" t="s">
        <v>522</v>
      </c>
      <c r="C310" s="56" t="s">
        <v>523</v>
      </c>
      <c r="D310" s="57" t="s">
        <v>95</v>
      </c>
      <c r="E310" s="58">
        <v>1.74</v>
      </c>
      <c r="F310" s="49">
        <v>1715.03</v>
      </c>
      <c r="G310" s="53"/>
      <c r="H310" s="51">
        <f t="shared" si="102"/>
        <v>0</v>
      </c>
      <c r="I310" s="49">
        <v>2984.1522</v>
      </c>
      <c r="J310" s="53">
        <f t="shared" si="151"/>
        <v>0</v>
      </c>
      <c r="K310" s="54">
        <f t="shared" si="152"/>
        <v>0</v>
      </c>
      <c r="L310" s="55">
        <f t="shared" si="150"/>
        <v>0</v>
      </c>
    </row>
    <row r="311" spans="1:12" ht="49.5" customHeight="1" x14ac:dyDescent="0.25">
      <c r="A311" s="7"/>
      <c r="B311" s="100" t="s">
        <v>524</v>
      </c>
      <c r="C311" s="56" t="s">
        <v>525</v>
      </c>
      <c r="D311" s="57" t="s">
        <v>106</v>
      </c>
      <c r="E311" s="58">
        <v>1.9</v>
      </c>
      <c r="F311" s="49">
        <v>1570.91</v>
      </c>
      <c r="G311" s="53"/>
      <c r="H311" s="51">
        <f t="shared" si="102"/>
        <v>0</v>
      </c>
      <c r="I311" s="49">
        <v>2984.7289999999998</v>
      </c>
      <c r="J311" s="53">
        <f t="shared" si="151"/>
        <v>0</v>
      </c>
      <c r="K311" s="54">
        <f t="shared" si="152"/>
        <v>0</v>
      </c>
      <c r="L311" s="55">
        <f t="shared" si="150"/>
        <v>0</v>
      </c>
    </row>
    <row r="312" spans="1:12" ht="49.5" customHeight="1" x14ac:dyDescent="0.25">
      <c r="A312" s="7"/>
      <c r="B312" s="100" t="s">
        <v>526</v>
      </c>
      <c r="C312" s="93" t="s">
        <v>527</v>
      </c>
      <c r="D312" s="57" t="s">
        <v>92</v>
      </c>
      <c r="E312" s="58">
        <v>1402.58</v>
      </c>
      <c r="F312" s="49">
        <v>24.02</v>
      </c>
      <c r="G312" s="53"/>
      <c r="H312" s="51">
        <f t="shared" si="102"/>
        <v>0</v>
      </c>
      <c r="I312" s="49">
        <v>33689.971599999997</v>
      </c>
      <c r="J312" s="53">
        <f t="shared" si="151"/>
        <v>0</v>
      </c>
      <c r="K312" s="54">
        <f t="shared" si="152"/>
        <v>0</v>
      </c>
      <c r="L312" s="55">
        <f t="shared" si="150"/>
        <v>0</v>
      </c>
    </row>
    <row r="313" spans="1:12" ht="49.5" customHeight="1" x14ac:dyDescent="0.25">
      <c r="A313" s="7"/>
      <c r="B313" s="82" t="s">
        <v>528</v>
      </c>
      <c r="C313" s="83" t="s">
        <v>415</v>
      </c>
      <c r="D313" s="84"/>
      <c r="E313" s="84"/>
      <c r="F313" s="85"/>
      <c r="G313" s="86"/>
      <c r="H313" s="87">
        <f t="shared" si="102"/>
        <v>0</v>
      </c>
      <c r="I313" s="85">
        <f t="shared" ref="I313:K313" si="153">SUM(I314:I315)</f>
        <v>10576.127899999999</v>
      </c>
      <c r="J313" s="86">
        <f t="shared" si="153"/>
        <v>0</v>
      </c>
      <c r="K313" s="88">
        <f t="shared" si="153"/>
        <v>0</v>
      </c>
      <c r="L313" s="89">
        <f t="shared" si="150"/>
        <v>0</v>
      </c>
    </row>
    <row r="314" spans="1:12" ht="49.5" customHeight="1" x14ac:dyDescent="0.25">
      <c r="A314" s="7"/>
      <c r="B314" s="100" t="s">
        <v>529</v>
      </c>
      <c r="C314" s="46" t="s">
        <v>118</v>
      </c>
      <c r="D314" s="47" t="s">
        <v>62</v>
      </c>
      <c r="E314" s="58">
        <v>80.680000000000007</v>
      </c>
      <c r="F314" s="49">
        <v>50</v>
      </c>
      <c r="G314" s="53"/>
      <c r="H314" s="51">
        <f t="shared" si="102"/>
        <v>0</v>
      </c>
      <c r="I314" s="49">
        <v>4034.0000000000005</v>
      </c>
      <c r="J314" s="53">
        <f t="shared" ref="J314:J315" si="154">G314*E314</f>
        <v>0</v>
      </c>
      <c r="K314" s="54">
        <f t="shared" ref="K314:K315" si="155">H314*E314</f>
        <v>0</v>
      </c>
      <c r="L314" s="55">
        <f t="shared" si="150"/>
        <v>0</v>
      </c>
    </row>
    <row r="315" spans="1:12" ht="49.5" customHeight="1" x14ac:dyDescent="0.25">
      <c r="A315" s="7"/>
      <c r="B315" s="100" t="s">
        <v>530</v>
      </c>
      <c r="C315" s="46" t="s">
        <v>334</v>
      </c>
      <c r="D315" s="47" t="s">
        <v>62</v>
      </c>
      <c r="E315" s="58">
        <v>66.33</v>
      </c>
      <c r="F315" s="49">
        <v>98.63</v>
      </c>
      <c r="G315" s="53"/>
      <c r="H315" s="51">
        <f t="shared" si="102"/>
        <v>0</v>
      </c>
      <c r="I315" s="49">
        <v>6542.1278999999995</v>
      </c>
      <c r="J315" s="53">
        <f t="shared" si="154"/>
        <v>0</v>
      </c>
      <c r="K315" s="54">
        <f t="shared" si="155"/>
        <v>0</v>
      </c>
      <c r="L315" s="55">
        <f t="shared" si="150"/>
        <v>0</v>
      </c>
    </row>
    <row r="316" spans="1:12" ht="49.5" customHeight="1" x14ac:dyDescent="0.25">
      <c r="A316" s="7"/>
      <c r="B316" s="116" t="s">
        <v>531</v>
      </c>
      <c r="C316" s="117" t="s">
        <v>532</v>
      </c>
      <c r="D316" s="118"/>
      <c r="E316" s="118"/>
      <c r="F316" s="119"/>
      <c r="G316" s="120"/>
      <c r="H316" s="121">
        <f t="shared" si="102"/>
        <v>0</v>
      </c>
      <c r="I316" s="119">
        <f t="shared" ref="I316:K316" si="156">SUM(I317:I343)/2</f>
        <v>227837.55649999995</v>
      </c>
      <c r="J316" s="120">
        <f t="shared" si="156"/>
        <v>0</v>
      </c>
      <c r="K316" s="122">
        <f t="shared" si="156"/>
        <v>0</v>
      </c>
      <c r="L316" s="123">
        <f t="shared" si="150"/>
        <v>0</v>
      </c>
    </row>
    <row r="317" spans="1:12" ht="49.5" customHeight="1" x14ac:dyDescent="0.25">
      <c r="A317" s="7"/>
      <c r="B317" s="82" t="s">
        <v>533</v>
      </c>
      <c r="C317" s="83" t="s">
        <v>375</v>
      </c>
      <c r="D317" s="84"/>
      <c r="E317" s="84"/>
      <c r="F317" s="85"/>
      <c r="G317" s="86"/>
      <c r="H317" s="87">
        <f t="shared" si="102"/>
        <v>0</v>
      </c>
      <c r="I317" s="85">
        <f t="shared" ref="I317:K317" si="157">SUM(I318:I323)</f>
        <v>3809.8864000000003</v>
      </c>
      <c r="J317" s="86">
        <f t="shared" si="157"/>
        <v>0</v>
      </c>
      <c r="K317" s="88">
        <f t="shared" si="157"/>
        <v>0</v>
      </c>
      <c r="L317" s="89">
        <f t="shared" si="150"/>
        <v>0</v>
      </c>
    </row>
    <row r="318" spans="1:12" ht="49.5" customHeight="1" x14ac:dyDescent="0.25">
      <c r="A318" s="7"/>
      <c r="B318" s="60" t="s">
        <v>534</v>
      </c>
      <c r="C318" s="46" t="s">
        <v>382</v>
      </c>
      <c r="D318" s="47" t="s">
        <v>62</v>
      </c>
      <c r="E318" s="58">
        <v>0.79</v>
      </c>
      <c r="F318" s="49">
        <v>708.66</v>
      </c>
      <c r="G318" s="53"/>
      <c r="H318" s="51">
        <f t="shared" si="102"/>
        <v>0</v>
      </c>
      <c r="I318" s="49">
        <v>559.84140000000002</v>
      </c>
      <c r="J318" s="53">
        <f t="shared" ref="J318:J323" si="158">G318*E318</f>
        <v>0</v>
      </c>
      <c r="K318" s="54">
        <f t="shared" ref="K318:K323" si="159">H318*E318</f>
        <v>0</v>
      </c>
      <c r="L318" s="55">
        <f t="shared" si="150"/>
        <v>0</v>
      </c>
    </row>
    <row r="319" spans="1:12" ht="49.5" customHeight="1" x14ac:dyDescent="0.25">
      <c r="A319" s="7"/>
      <c r="B319" s="60" t="s">
        <v>535</v>
      </c>
      <c r="C319" s="46" t="s">
        <v>536</v>
      </c>
      <c r="D319" s="47" t="s">
        <v>42</v>
      </c>
      <c r="E319" s="58">
        <v>16.010000000000002</v>
      </c>
      <c r="F319" s="49">
        <v>36</v>
      </c>
      <c r="G319" s="53"/>
      <c r="H319" s="51">
        <f t="shared" si="102"/>
        <v>0</v>
      </c>
      <c r="I319" s="49">
        <v>576.36</v>
      </c>
      <c r="J319" s="53">
        <f t="shared" si="158"/>
        <v>0</v>
      </c>
      <c r="K319" s="54">
        <f t="shared" si="159"/>
        <v>0</v>
      </c>
      <c r="L319" s="55">
        <f t="shared" si="150"/>
        <v>0</v>
      </c>
    </row>
    <row r="320" spans="1:12" ht="49.5" customHeight="1" x14ac:dyDescent="0.25">
      <c r="A320" s="7"/>
      <c r="B320" s="60" t="s">
        <v>537</v>
      </c>
      <c r="C320" s="46" t="s">
        <v>538</v>
      </c>
      <c r="D320" s="47" t="s">
        <v>42</v>
      </c>
      <c r="E320" s="58">
        <v>102.72</v>
      </c>
      <c r="F320" s="49">
        <v>7</v>
      </c>
      <c r="G320" s="53"/>
      <c r="H320" s="51">
        <f t="shared" si="102"/>
        <v>0</v>
      </c>
      <c r="I320" s="49">
        <v>719.04</v>
      </c>
      <c r="J320" s="53">
        <f t="shared" si="158"/>
        <v>0</v>
      </c>
      <c r="K320" s="54">
        <f t="shared" si="159"/>
        <v>0</v>
      </c>
      <c r="L320" s="55">
        <f t="shared" si="150"/>
        <v>0</v>
      </c>
    </row>
    <row r="321" spans="1:12" ht="49.5" customHeight="1" x14ac:dyDescent="0.25">
      <c r="A321" s="7"/>
      <c r="B321" s="60" t="s">
        <v>539</v>
      </c>
      <c r="C321" s="46" t="s">
        <v>540</v>
      </c>
      <c r="D321" s="47" t="s">
        <v>42</v>
      </c>
      <c r="E321" s="58">
        <v>210.46</v>
      </c>
      <c r="F321" s="49">
        <v>7</v>
      </c>
      <c r="G321" s="53"/>
      <c r="H321" s="51">
        <f t="shared" si="102"/>
        <v>0</v>
      </c>
      <c r="I321" s="49">
        <v>1473.22</v>
      </c>
      <c r="J321" s="53">
        <f t="shared" si="158"/>
        <v>0</v>
      </c>
      <c r="K321" s="54">
        <f t="shared" si="159"/>
        <v>0</v>
      </c>
      <c r="L321" s="55">
        <f t="shared" si="150"/>
        <v>0</v>
      </c>
    </row>
    <row r="322" spans="1:12" ht="49.5" customHeight="1" x14ac:dyDescent="0.25">
      <c r="A322" s="7"/>
      <c r="B322" s="60" t="s">
        <v>541</v>
      </c>
      <c r="C322" s="46" t="s">
        <v>298</v>
      </c>
      <c r="D322" s="47" t="s">
        <v>92</v>
      </c>
      <c r="E322" s="58">
        <v>3.66</v>
      </c>
      <c r="F322" s="49">
        <v>17.5</v>
      </c>
      <c r="G322" s="53"/>
      <c r="H322" s="51">
        <f t="shared" si="102"/>
        <v>0</v>
      </c>
      <c r="I322" s="49">
        <v>64.05</v>
      </c>
      <c r="J322" s="53">
        <f t="shared" si="158"/>
        <v>0</v>
      </c>
      <c r="K322" s="54">
        <f t="shared" si="159"/>
        <v>0</v>
      </c>
      <c r="L322" s="55">
        <f t="shared" si="150"/>
        <v>0</v>
      </c>
    </row>
    <row r="323" spans="1:12" ht="49.5" customHeight="1" x14ac:dyDescent="0.25">
      <c r="A323" s="7"/>
      <c r="B323" s="60" t="s">
        <v>542</v>
      </c>
      <c r="C323" s="46" t="s">
        <v>543</v>
      </c>
      <c r="D323" s="47" t="s">
        <v>89</v>
      </c>
      <c r="E323" s="58">
        <v>5.3</v>
      </c>
      <c r="F323" s="49">
        <v>78.75</v>
      </c>
      <c r="G323" s="53"/>
      <c r="H323" s="51">
        <f t="shared" si="102"/>
        <v>0</v>
      </c>
      <c r="I323" s="49">
        <v>417.375</v>
      </c>
      <c r="J323" s="53">
        <f t="shared" si="158"/>
        <v>0</v>
      </c>
      <c r="K323" s="54">
        <f t="shared" si="159"/>
        <v>0</v>
      </c>
      <c r="L323" s="55">
        <f t="shared" si="150"/>
        <v>0</v>
      </c>
    </row>
    <row r="324" spans="1:12" ht="49.5" customHeight="1" x14ac:dyDescent="0.25">
      <c r="A324" s="7"/>
      <c r="B324" s="82" t="s">
        <v>544</v>
      </c>
      <c r="C324" s="83" t="s">
        <v>387</v>
      </c>
      <c r="D324" s="84"/>
      <c r="E324" s="84"/>
      <c r="F324" s="85"/>
      <c r="G324" s="86"/>
      <c r="H324" s="87">
        <f t="shared" si="102"/>
        <v>0</v>
      </c>
      <c r="I324" s="85">
        <f t="shared" ref="I324:K324" si="160">SUM(I325:I328)</f>
        <v>21686.355000000003</v>
      </c>
      <c r="J324" s="86">
        <f t="shared" si="160"/>
        <v>0</v>
      </c>
      <c r="K324" s="88">
        <f t="shared" si="160"/>
        <v>0</v>
      </c>
      <c r="L324" s="89">
        <f t="shared" si="150"/>
        <v>0</v>
      </c>
    </row>
    <row r="325" spans="1:12" ht="49.5" customHeight="1" x14ac:dyDescent="0.25">
      <c r="A325" s="7"/>
      <c r="B325" s="91" t="s">
        <v>545</v>
      </c>
      <c r="C325" s="46" t="s">
        <v>389</v>
      </c>
      <c r="D325" s="57" t="s">
        <v>68</v>
      </c>
      <c r="E325" s="58">
        <v>2.74</v>
      </c>
      <c r="F325" s="49">
        <v>1904.4</v>
      </c>
      <c r="G325" s="53"/>
      <c r="H325" s="51">
        <f t="shared" si="102"/>
        <v>0</v>
      </c>
      <c r="I325" s="49">
        <v>5218.0560000000005</v>
      </c>
      <c r="J325" s="53">
        <f t="shared" ref="J325:J327" si="161">G325*E325</f>
        <v>0</v>
      </c>
      <c r="K325" s="54">
        <f t="shared" ref="K325:K327" si="162">H325*E325</f>
        <v>0</v>
      </c>
      <c r="L325" s="55">
        <f t="shared" si="150"/>
        <v>0</v>
      </c>
    </row>
    <row r="326" spans="1:12" ht="49.5" customHeight="1" x14ac:dyDescent="0.25">
      <c r="A326" s="7"/>
      <c r="B326" s="91" t="s">
        <v>546</v>
      </c>
      <c r="C326" s="56" t="s">
        <v>391</v>
      </c>
      <c r="D326" s="57" t="s">
        <v>92</v>
      </c>
      <c r="E326" s="58">
        <v>26.93</v>
      </c>
      <c r="F326" s="49">
        <v>285.66000000000003</v>
      </c>
      <c r="G326" s="53"/>
      <c r="H326" s="51">
        <f t="shared" si="102"/>
        <v>0</v>
      </c>
      <c r="I326" s="49">
        <v>7692.823800000001</v>
      </c>
      <c r="J326" s="53">
        <f t="shared" si="161"/>
        <v>0</v>
      </c>
      <c r="K326" s="54">
        <f t="shared" si="162"/>
        <v>0</v>
      </c>
      <c r="L326" s="55">
        <f t="shared" si="150"/>
        <v>0</v>
      </c>
    </row>
    <row r="327" spans="1:12" ht="49.5" customHeight="1" x14ac:dyDescent="0.25">
      <c r="A327" s="7"/>
      <c r="B327" s="91" t="s">
        <v>547</v>
      </c>
      <c r="C327" s="56" t="s">
        <v>548</v>
      </c>
      <c r="D327" s="57" t="s">
        <v>106</v>
      </c>
      <c r="E327" s="58">
        <v>1.92</v>
      </c>
      <c r="F327" s="49">
        <v>4570.5600000000004</v>
      </c>
      <c r="G327" s="53"/>
      <c r="H327" s="51">
        <f t="shared" si="102"/>
        <v>0</v>
      </c>
      <c r="I327" s="49">
        <v>8775.4752000000008</v>
      </c>
      <c r="J327" s="53">
        <f t="shared" si="161"/>
        <v>0</v>
      </c>
      <c r="K327" s="54">
        <f t="shared" si="162"/>
        <v>0</v>
      </c>
      <c r="L327" s="55">
        <f t="shared" si="150"/>
        <v>0</v>
      </c>
    </row>
    <row r="328" spans="1:12" ht="49.5" customHeight="1" x14ac:dyDescent="0.25">
      <c r="A328" s="7"/>
      <c r="B328" s="91" t="s">
        <v>549</v>
      </c>
      <c r="C328" s="56" t="s">
        <v>395</v>
      </c>
      <c r="D328" s="57" t="s">
        <v>92</v>
      </c>
      <c r="E328" s="124"/>
      <c r="F328" s="49">
        <v>285.66000000000003</v>
      </c>
      <c r="G328" s="53"/>
      <c r="H328" s="51">
        <f t="shared" si="102"/>
        <v>0</v>
      </c>
      <c r="I328" s="49"/>
      <c r="J328" s="53"/>
      <c r="K328" s="54"/>
      <c r="L328" s="55"/>
    </row>
    <row r="329" spans="1:12" ht="49.5" customHeight="1" x14ac:dyDescent="0.25">
      <c r="A329" s="7"/>
      <c r="B329" s="82" t="s">
        <v>550</v>
      </c>
      <c r="C329" s="83" t="s">
        <v>99</v>
      </c>
      <c r="D329" s="84"/>
      <c r="E329" s="84"/>
      <c r="F329" s="85"/>
      <c r="G329" s="86"/>
      <c r="H329" s="87">
        <f t="shared" si="102"/>
        <v>0</v>
      </c>
      <c r="I329" s="85">
        <f t="shared" ref="I329:K329" si="163">SUM(I330:I340)</f>
        <v>148012.95649999997</v>
      </c>
      <c r="J329" s="86">
        <f t="shared" si="163"/>
        <v>0</v>
      </c>
      <c r="K329" s="88">
        <f t="shared" si="163"/>
        <v>0</v>
      </c>
      <c r="L329" s="89">
        <f t="shared" ref="L329:L354" si="164">K329/I329</f>
        <v>0</v>
      </c>
    </row>
    <row r="330" spans="1:12" ht="49.5" customHeight="1" x14ac:dyDescent="0.25">
      <c r="A330" s="7"/>
      <c r="B330" s="100" t="s">
        <v>551</v>
      </c>
      <c r="C330" s="93" t="s">
        <v>398</v>
      </c>
      <c r="D330" s="57" t="s">
        <v>68</v>
      </c>
      <c r="E330" s="58">
        <v>5.07</v>
      </c>
      <c r="F330" s="49">
        <v>1904.4</v>
      </c>
      <c r="G330" s="53"/>
      <c r="H330" s="51">
        <f t="shared" si="102"/>
        <v>0</v>
      </c>
      <c r="I330" s="49">
        <v>9655.3080000000009</v>
      </c>
      <c r="J330" s="53">
        <f t="shared" ref="J330:J340" si="165">G330*E330</f>
        <v>0</v>
      </c>
      <c r="K330" s="54">
        <f t="shared" ref="K330:K340" si="166">H330*E330</f>
        <v>0</v>
      </c>
      <c r="L330" s="55">
        <f t="shared" si="164"/>
        <v>0</v>
      </c>
    </row>
    <row r="331" spans="1:12" ht="49.5" customHeight="1" x14ac:dyDescent="0.25">
      <c r="A331" s="7"/>
      <c r="B331" s="100" t="s">
        <v>552</v>
      </c>
      <c r="C331" s="56" t="s">
        <v>553</v>
      </c>
      <c r="D331" s="57" t="s">
        <v>95</v>
      </c>
      <c r="E331" s="58">
        <v>1.74</v>
      </c>
      <c r="F331" s="49">
        <v>1094.6500000000001</v>
      </c>
      <c r="G331" s="53"/>
      <c r="H331" s="51">
        <f t="shared" si="102"/>
        <v>0</v>
      </c>
      <c r="I331" s="49">
        <v>1904.6910000000003</v>
      </c>
      <c r="J331" s="53">
        <f t="shared" si="165"/>
        <v>0</v>
      </c>
      <c r="K331" s="54">
        <f t="shared" si="166"/>
        <v>0</v>
      </c>
      <c r="L331" s="55">
        <f t="shared" si="164"/>
        <v>0</v>
      </c>
    </row>
    <row r="332" spans="1:12" ht="49.5" customHeight="1" x14ac:dyDescent="0.25">
      <c r="A332" s="7"/>
      <c r="B332" s="100" t="s">
        <v>554</v>
      </c>
      <c r="C332" s="93" t="s">
        <v>101</v>
      </c>
      <c r="D332" s="57" t="s">
        <v>68</v>
      </c>
      <c r="E332" s="58">
        <v>2.69</v>
      </c>
      <c r="F332" s="49">
        <v>1904.4</v>
      </c>
      <c r="G332" s="53"/>
      <c r="H332" s="51">
        <f t="shared" si="102"/>
        <v>0</v>
      </c>
      <c r="I332" s="49">
        <v>5122.8360000000002</v>
      </c>
      <c r="J332" s="53">
        <f t="shared" si="165"/>
        <v>0</v>
      </c>
      <c r="K332" s="54">
        <f t="shared" si="166"/>
        <v>0</v>
      </c>
      <c r="L332" s="55">
        <f t="shared" si="164"/>
        <v>0</v>
      </c>
    </row>
    <row r="333" spans="1:12" ht="49.5" customHeight="1" x14ac:dyDescent="0.25">
      <c r="A333" s="7"/>
      <c r="B333" s="100" t="s">
        <v>555</v>
      </c>
      <c r="C333" s="56" t="s">
        <v>556</v>
      </c>
      <c r="D333" s="57" t="s">
        <v>95</v>
      </c>
      <c r="E333" s="58">
        <v>1.74</v>
      </c>
      <c r="F333" s="49">
        <v>456.1</v>
      </c>
      <c r="G333" s="53"/>
      <c r="H333" s="51">
        <f t="shared" si="102"/>
        <v>0</v>
      </c>
      <c r="I333" s="49">
        <v>793.61400000000003</v>
      </c>
      <c r="J333" s="53">
        <f t="shared" si="165"/>
        <v>0</v>
      </c>
      <c r="K333" s="54">
        <f t="shared" si="166"/>
        <v>0</v>
      </c>
      <c r="L333" s="55">
        <f t="shared" si="164"/>
        <v>0</v>
      </c>
    </row>
    <row r="334" spans="1:12" ht="49.5" customHeight="1" x14ac:dyDescent="0.25">
      <c r="A334" s="7"/>
      <c r="B334" s="100" t="s">
        <v>557</v>
      </c>
      <c r="C334" s="56" t="s">
        <v>558</v>
      </c>
      <c r="D334" s="57" t="s">
        <v>106</v>
      </c>
      <c r="E334" s="58">
        <v>1.36</v>
      </c>
      <c r="F334" s="49">
        <v>2087.79</v>
      </c>
      <c r="G334" s="53"/>
      <c r="H334" s="51">
        <f t="shared" si="102"/>
        <v>0</v>
      </c>
      <c r="I334" s="49">
        <v>2839.3944000000001</v>
      </c>
      <c r="J334" s="53">
        <f t="shared" si="165"/>
        <v>0</v>
      </c>
      <c r="K334" s="54">
        <f t="shared" si="166"/>
        <v>0</v>
      </c>
      <c r="L334" s="55">
        <f t="shared" si="164"/>
        <v>0</v>
      </c>
    </row>
    <row r="335" spans="1:12" ht="49.5" customHeight="1" x14ac:dyDescent="0.25">
      <c r="A335" s="7"/>
      <c r="B335" s="100" t="s">
        <v>559</v>
      </c>
      <c r="C335" s="56" t="s">
        <v>560</v>
      </c>
      <c r="D335" s="57" t="s">
        <v>106</v>
      </c>
      <c r="E335" s="58">
        <v>2.2599999999999998</v>
      </c>
      <c r="F335" s="49">
        <v>320.05</v>
      </c>
      <c r="G335" s="53"/>
      <c r="H335" s="51">
        <f t="shared" si="102"/>
        <v>0</v>
      </c>
      <c r="I335" s="49">
        <v>723.31299999999999</v>
      </c>
      <c r="J335" s="53">
        <f t="shared" si="165"/>
        <v>0</v>
      </c>
      <c r="K335" s="54">
        <f t="shared" si="166"/>
        <v>0</v>
      </c>
      <c r="L335" s="55">
        <f t="shared" si="164"/>
        <v>0</v>
      </c>
    </row>
    <row r="336" spans="1:12" ht="49.5" customHeight="1" x14ac:dyDescent="0.25">
      <c r="A336" s="7"/>
      <c r="B336" s="100" t="s">
        <v>561</v>
      </c>
      <c r="C336" s="56" t="s">
        <v>562</v>
      </c>
      <c r="D336" s="57" t="s">
        <v>95</v>
      </c>
      <c r="E336" s="58">
        <v>1.74</v>
      </c>
      <c r="F336" s="49">
        <v>5439.25</v>
      </c>
      <c r="G336" s="53"/>
      <c r="H336" s="51">
        <f t="shared" si="102"/>
        <v>0</v>
      </c>
      <c r="I336" s="49">
        <v>9464.2950000000001</v>
      </c>
      <c r="J336" s="53">
        <f t="shared" si="165"/>
        <v>0</v>
      </c>
      <c r="K336" s="54">
        <f t="shared" si="166"/>
        <v>0</v>
      </c>
      <c r="L336" s="55">
        <f t="shared" si="164"/>
        <v>0</v>
      </c>
    </row>
    <row r="337" spans="1:12" ht="49.5" customHeight="1" x14ac:dyDescent="0.25">
      <c r="A337" s="7"/>
      <c r="B337" s="100" t="s">
        <v>563</v>
      </c>
      <c r="C337" s="56" t="s">
        <v>564</v>
      </c>
      <c r="D337" s="57" t="s">
        <v>106</v>
      </c>
      <c r="E337" s="58">
        <v>1.9</v>
      </c>
      <c r="F337" s="49">
        <v>4982.17</v>
      </c>
      <c r="G337" s="53"/>
      <c r="H337" s="51">
        <f t="shared" si="102"/>
        <v>0</v>
      </c>
      <c r="I337" s="49">
        <v>9466.1229999999996</v>
      </c>
      <c r="J337" s="53">
        <f t="shared" si="165"/>
        <v>0</v>
      </c>
      <c r="K337" s="54">
        <f t="shared" si="166"/>
        <v>0</v>
      </c>
      <c r="L337" s="55">
        <f t="shared" si="164"/>
        <v>0</v>
      </c>
    </row>
    <row r="338" spans="1:12" ht="49.5" customHeight="1" x14ac:dyDescent="0.25">
      <c r="A338" s="7"/>
      <c r="B338" s="100" t="s">
        <v>565</v>
      </c>
      <c r="C338" s="93" t="s">
        <v>566</v>
      </c>
      <c r="D338" s="57" t="s">
        <v>92</v>
      </c>
      <c r="E338" s="58">
        <v>1402.58</v>
      </c>
      <c r="F338" s="49">
        <v>76.180000000000007</v>
      </c>
      <c r="G338" s="53"/>
      <c r="H338" s="51">
        <f t="shared" si="102"/>
        <v>0</v>
      </c>
      <c r="I338" s="49">
        <v>106848.5444</v>
      </c>
      <c r="J338" s="53">
        <f t="shared" si="165"/>
        <v>0</v>
      </c>
      <c r="K338" s="54">
        <f t="shared" si="166"/>
        <v>0</v>
      </c>
      <c r="L338" s="55">
        <f t="shared" si="164"/>
        <v>0</v>
      </c>
    </row>
    <row r="339" spans="1:12" ht="49.5" customHeight="1" x14ac:dyDescent="0.25">
      <c r="A339" s="7"/>
      <c r="B339" s="100" t="s">
        <v>567</v>
      </c>
      <c r="C339" s="46" t="s">
        <v>568</v>
      </c>
      <c r="D339" s="47" t="s">
        <v>92</v>
      </c>
      <c r="E339" s="58">
        <v>75.69</v>
      </c>
      <c r="F339" s="49">
        <v>0.33</v>
      </c>
      <c r="G339" s="53"/>
      <c r="H339" s="51">
        <f t="shared" si="102"/>
        <v>0</v>
      </c>
      <c r="I339" s="49">
        <v>24.977699999999999</v>
      </c>
      <c r="J339" s="53">
        <f t="shared" si="165"/>
        <v>0</v>
      </c>
      <c r="K339" s="54">
        <f t="shared" si="166"/>
        <v>0</v>
      </c>
      <c r="L339" s="55">
        <f t="shared" si="164"/>
        <v>0</v>
      </c>
    </row>
    <row r="340" spans="1:12" ht="49.5" customHeight="1" x14ac:dyDescent="0.25">
      <c r="A340" s="7"/>
      <c r="B340" s="100" t="s">
        <v>569</v>
      </c>
      <c r="C340" s="46" t="s">
        <v>570</v>
      </c>
      <c r="D340" s="47" t="s">
        <v>62</v>
      </c>
      <c r="E340" s="58">
        <v>80.680000000000007</v>
      </c>
      <c r="F340" s="49">
        <v>14.5</v>
      </c>
      <c r="G340" s="53"/>
      <c r="H340" s="51">
        <f t="shared" si="102"/>
        <v>0</v>
      </c>
      <c r="I340" s="49">
        <v>1169.8600000000001</v>
      </c>
      <c r="J340" s="53">
        <f t="shared" si="165"/>
        <v>0</v>
      </c>
      <c r="K340" s="54">
        <f t="shared" si="166"/>
        <v>0</v>
      </c>
      <c r="L340" s="55">
        <f t="shared" si="164"/>
        <v>0</v>
      </c>
    </row>
    <row r="341" spans="1:12" ht="49.5" customHeight="1" x14ac:dyDescent="0.25">
      <c r="A341" s="7"/>
      <c r="B341" s="82" t="s">
        <v>571</v>
      </c>
      <c r="C341" s="83" t="s">
        <v>415</v>
      </c>
      <c r="D341" s="84"/>
      <c r="E341" s="84"/>
      <c r="F341" s="85"/>
      <c r="G341" s="86"/>
      <c r="H341" s="87">
        <f t="shared" si="102"/>
        <v>0</v>
      </c>
      <c r="I341" s="85">
        <f t="shared" ref="I341:K341" si="167">I342+I343</f>
        <v>54328.3586</v>
      </c>
      <c r="J341" s="86">
        <f t="shared" si="167"/>
        <v>0</v>
      </c>
      <c r="K341" s="88">
        <f t="shared" si="167"/>
        <v>0</v>
      </c>
      <c r="L341" s="89">
        <f t="shared" si="164"/>
        <v>0</v>
      </c>
    </row>
    <row r="342" spans="1:12" ht="49.5" customHeight="1" x14ac:dyDescent="0.25">
      <c r="A342" s="7"/>
      <c r="B342" s="100" t="s">
        <v>572</v>
      </c>
      <c r="C342" s="46" t="s">
        <v>118</v>
      </c>
      <c r="D342" s="47" t="s">
        <v>62</v>
      </c>
      <c r="E342" s="58">
        <v>80.680000000000007</v>
      </c>
      <c r="F342" s="49">
        <v>640.25</v>
      </c>
      <c r="G342" s="53"/>
      <c r="H342" s="51">
        <f t="shared" si="102"/>
        <v>0</v>
      </c>
      <c r="I342" s="49">
        <v>51655.37</v>
      </c>
      <c r="J342" s="53">
        <f t="shared" ref="J342:J343" si="168">G342*E342</f>
        <v>0</v>
      </c>
      <c r="K342" s="54">
        <f t="shared" ref="K342:K343" si="169">H342*E342</f>
        <v>0</v>
      </c>
      <c r="L342" s="55">
        <f t="shared" si="164"/>
        <v>0</v>
      </c>
    </row>
    <row r="343" spans="1:12" ht="49.5" customHeight="1" x14ac:dyDescent="0.25">
      <c r="A343" s="7"/>
      <c r="B343" s="100" t="s">
        <v>573</v>
      </c>
      <c r="C343" s="46" t="s">
        <v>120</v>
      </c>
      <c r="D343" s="47" t="s">
        <v>62</v>
      </c>
      <c r="E343" s="58">
        <v>85.29</v>
      </c>
      <c r="F343" s="49">
        <v>31.34</v>
      </c>
      <c r="G343" s="53"/>
      <c r="H343" s="51">
        <f t="shared" si="102"/>
        <v>0</v>
      </c>
      <c r="I343" s="49">
        <v>2672.9886000000001</v>
      </c>
      <c r="J343" s="53">
        <f t="shared" si="168"/>
        <v>0</v>
      </c>
      <c r="K343" s="54">
        <f t="shared" si="169"/>
        <v>0</v>
      </c>
      <c r="L343" s="55">
        <f t="shared" si="164"/>
        <v>0</v>
      </c>
    </row>
    <row r="344" spans="1:12" ht="49.5" customHeight="1" x14ac:dyDescent="0.25">
      <c r="A344" s="7"/>
      <c r="B344" s="116" t="s">
        <v>574</v>
      </c>
      <c r="C344" s="117" t="s">
        <v>268</v>
      </c>
      <c r="D344" s="118"/>
      <c r="E344" s="118"/>
      <c r="F344" s="119"/>
      <c r="G344" s="120"/>
      <c r="H344" s="121">
        <f t="shared" si="102"/>
        <v>0</v>
      </c>
      <c r="I344" s="119">
        <f t="shared" ref="I344:K344" si="170">SUM(I345:I371)/2</f>
        <v>195856.1906</v>
      </c>
      <c r="J344" s="120">
        <f t="shared" si="170"/>
        <v>0</v>
      </c>
      <c r="K344" s="122">
        <f t="shared" si="170"/>
        <v>0</v>
      </c>
      <c r="L344" s="123">
        <f t="shared" si="164"/>
        <v>0</v>
      </c>
    </row>
    <row r="345" spans="1:12" ht="49.5" customHeight="1" x14ac:dyDescent="0.25">
      <c r="A345" s="7"/>
      <c r="B345" s="82" t="s">
        <v>575</v>
      </c>
      <c r="C345" s="83" t="s">
        <v>375</v>
      </c>
      <c r="D345" s="84"/>
      <c r="E345" s="84"/>
      <c r="F345" s="85"/>
      <c r="G345" s="86"/>
      <c r="H345" s="87">
        <f t="shared" si="102"/>
        <v>0</v>
      </c>
      <c r="I345" s="85">
        <f t="shared" ref="I345:K345" si="171">SUM(I346:I350)</f>
        <v>8622.4192000000003</v>
      </c>
      <c r="J345" s="86">
        <f t="shared" si="171"/>
        <v>0</v>
      </c>
      <c r="K345" s="88">
        <f t="shared" si="171"/>
        <v>0</v>
      </c>
      <c r="L345" s="89">
        <f t="shared" si="164"/>
        <v>0</v>
      </c>
    </row>
    <row r="346" spans="1:12" ht="49.5" customHeight="1" x14ac:dyDescent="0.25">
      <c r="A346" s="7"/>
      <c r="B346" s="114" t="s">
        <v>576</v>
      </c>
      <c r="C346" s="112" t="s">
        <v>377</v>
      </c>
      <c r="D346" s="113" t="s">
        <v>92</v>
      </c>
      <c r="E346" s="58">
        <v>8.24</v>
      </c>
      <c r="F346" s="49">
        <v>207.73</v>
      </c>
      <c r="G346" s="53"/>
      <c r="H346" s="51">
        <f t="shared" si="102"/>
        <v>0</v>
      </c>
      <c r="I346" s="49">
        <v>1711.6951999999999</v>
      </c>
      <c r="J346" s="53">
        <f t="shared" ref="J346:J350" si="172">G346*E346</f>
        <v>0</v>
      </c>
      <c r="K346" s="54">
        <f t="shared" ref="K346:K350" si="173">H346*E346</f>
        <v>0</v>
      </c>
      <c r="L346" s="55">
        <f t="shared" si="164"/>
        <v>0</v>
      </c>
    </row>
    <row r="347" spans="1:12" ht="49.5" customHeight="1" x14ac:dyDescent="0.25">
      <c r="A347" s="7"/>
      <c r="B347" s="114" t="s">
        <v>577</v>
      </c>
      <c r="C347" s="112" t="s">
        <v>298</v>
      </c>
      <c r="D347" s="113" t="s">
        <v>92</v>
      </c>
      <c r="E347" s="58">
        <v>3.66</v>
      </c>
      <c r="F347" s="49">
        <v>207.73</v>
      </c>
      <c r="G347" s="53"/>
      <c r="H347" s="51">
        <f t="shared" si="102"/>
        <v>0</v>
      </c>
      <c r="I347" s="49">
        <v>760.29179999999997</v>
      </c>
      <c r="J347" s="53">
        <f t="shared" si="172"/>
        <v>0</v>
      </c>
      <c r="K347" s="54">
        <f t="shared" si="173"/>
        <v>0</v>
      </c>
      <c r="L347" s="55">
        <f t="shared" si="164"/>
        <v>0</v>
      </c>
    </row>
    <row r="348" spans="1:12" ht="49.5" customHeight="1" x14ac:dyDescent="0.25">
      <c r="A348" s="7"/>
      <c r="B348" s="114" t="s">
        <v>578</v>
      </c>
      <c r="C348" s="46" t="s">
        <v>579</v>
      </c>
      <c r="D348" s="47" t="s">
        <v>89</v>
      </c>
      <c r="E348" s="58">
        <v>5.3</v>
      </c>
      <c r="F348" s="49">
        <v>934.79</v>
      </c>
      <c r="G348" s="53"/>
      <c r="H348" s="51">
        <f t="shared" si="102"/>
        <v>0</v>
      </c>
      <c r="I348" s="49">
        <v>4954.3869999999997</v>
      </c>
      <c r="J348" s="53">
        <f t="shared" si="172"/>
        <v>0</v>
      </c>
      <c r="K348" s="54">
        <f t="shared" si="173"/>
        <v>0</v>
      </c>
      <c r="L348" s="55">
        <f t="shared" si="164"/>
        <v>0</v>
      </c>
    </row>
    <row r="349" spans="1:12" ht="49.5" customHeight="1" x14ac:dyDescent="0.25">
      <c r="A349" s="7"/>
      <c r="B349" s="114" t="s">
        <v>580</v>
      </c>
      <c r="C349" s="46" t="s">
        <v>382</v>
      </c>
      <c r="D349" s="47" t="s">
        <v>62</v>
      </c>
      <c r="E349" s="58">
        <v>0.79</v>
      </c>
      <c r="F349" s="49">
        <v>743.88</v>
      </c>
      <c r="G349" s="53"/>
      <c r="H349" s="51">
        <f t="shared" si="102"/>
        <v>0</v>
      </c>
      <c r="I349" s="49">
        <v>587.66520000000003</v>
      </c>
      <c r="J349" s="53">
        <f t="shared" si="172"/>
        <v>0</v>
      </c>
      <c r="K349" s="54">
        <f t="shared" si="173"/>
        <v>0</v>
      </c>
      <c r="L349" s="55">
        <f t="shared" si="164"/>
        <v>0</v>
      </c>
    </row>
    <row r="350" spans="1:12" ht="49.5" customHeight="1" x14ac:dyDescent="0.25">
      <c r="A350" s="7"/>
      <c r="B350" s="114" t="s">
        <v>581</v>
      </c>
      <c r="C350" s="46" t="s">
        <v>582</v>
      </c>
      <c r="D350" s="47" t="s">
        <v>42</v>
      </c>
      <c r="E350" s="58">
        <v>16.010000000000002</v>
      </c>
      <c r="F350" s="49">
        <v>38</v>
      </c>
      <c r="G350" s="53"/>
      <c r="H350" s="51">
        <f t="shared" si="102"/>
        <v>0</v>
      </c>
      <c r="I350" s="49">
        <v>608.38000000000011</v>
      </c>
      <c r="J350" s="53">
        <f t="shared" si="172"/>
        <v>0</v>
      </c>
      <c r="K350" s="54">
        <f t="shared" si="173"/>
        <v>0</v>
      </c>
      <c r="L350" s="55">
        <f t="shared" si="164"/>
        <v>0</v>
      </c>
    </row>
    <row r="351" spans="1:12" ht="49.5" customHeight="1" x14ac:dyDescent="0.25">
      <c r="A351" s="7"/>
      <c r="B351" s="82" t="s">
        <v>583</v>
      </c>
      <c r="C351" s="83" t="s">
        <v>387</v>
      </c>
      <c r="D351" s="84"/>
      <c r="E351" s="84"/>
      <c r="F351" s="85"/>
      <c r="G351" s="86"/>
      <c r="H351" s="87">
        <f t="shared" si="102"/>
        <v>0</v>
      </c>
      <c r="I351" s="85">
        <f t="shared" ref="I351:K351" si="174">SUM(I352:I355)</f>
        <v>21983.327799999999</v>
      </c>
      <c r="J351" s="86">
        <f t="shared" si="174"/>
        <v>0</v>
      </c>
      <c r="K351" s="88">
        <f t="shared" si="174"/>
        <v>0</v>
      </c>
      <c r="L351" s="89">
        <f t="shared" si="164"/>
        <v>0</v>
      </c>
    </row>
    <row r="352" spans="1:12" ht="49.5" customHeight="1" x14ac:dyDescent="0.25">
      <c r="A352" s="7"/>
      <c r="B352" s="91" t="s">
        <v>584</v>
      </c>
      <c r="C352" s="46" t="s">
        <v>389</v>
      </c>
      <c r="D352" s="57" t="s">
        <v>68</v>
      </c>
      <c r="E352" s="58">
        <v>2.74</v>
      </c>
      <c r="F352" s="49">
        <v>1384.85</v>
      </c>
      <c r="G352" s="53"/>
      <c r="H352" s="51">
        <f t="shared" si="102"/>
        <v>0</v>
      </c>
      <c r="I352" s="49">
        <v>3794.489</v>
      </c>
      <c r="J352" s="53">
        <f t="shared" ref="J352:J354" si="175">G352*E352</f>
        <v>0</v>
      </c>
      <c r="K352" s="54">
        <f t="shared" ref="K352:K354" si="176">H352*E352</f>
        <v>0</v>
      </c>
      <c r="L352" s="55">
        <f t="shared" si="164"/>
        <v>0</v>
      </c>
    </row>
    <row r="353" spans="1:12" ht="49.5" customHeight="1" x14ac:dyDescent="0.25">
      <c r="A353" s="7"/>
      <c r="B353" s="91" t="s">
        <v>585</v>
      </c>
      <c r="C353" s="56" t="s">
        <v>586</v>
      </c>
      <c r="D353" s="57" t="s">
        <v>92</v>
      </c>
      <c r="E353" s="58">
        <v>13.06</v>
      </c>
      <c r="F353" s="49">
        <v>415.46</v>
      </c>
      <c r="G353" s="53"/>
      <c r="H353" s="51">
        <f t="shared" si="102"/>
        <v>0</v>
      </c>
      <c r="I353" s="49">
        <v>5425.9075999999995</v>
      </c>
      <c r="J353" s="53">
        <f t="shared" si="175"/>
        <v>0</v>
      </c>
      <c r="K353" s="54">
        <f t="shared" si="176"/>
        <v>0</v>
      </c>
      <c r="L353" s="55">
        <f t="shared" si="164"/>
        <v>0</v>
      </c>
    </row>
    <row r="354" spans="1:12" ht="49.5" customHeight="1" x14ac:dyDescent="0.25">
      <c r="A354" s="7"/>
      <c r="B354" s="91" t="s">
        <v>587</v>
      </c>
      <c r="C354" s="56" t="s">
        <v>588</v>
      </c>
      <c r="D354" s="57" t="s">
        <v>106</v>
      </c>
      <c r="E354" s="58">
        <v>1.92</v>
      </c>
      <c r="F354" s="49">
        <v>6647.36</v>
      </c>
      <c r="G354" s="53"/>
      <c r="H354" s="51">
        <f t="shared" si="102"/>
        <v>0</v>
      </c>
      <c r="I354" s="49">
        <v>12762.931199999999</v>
      </c>
      <c r="J354" s="53">
        <f t="shared" si="175"/>
        <v>0</v>
      </c>
      <c r="K354" s="54">
        <f t="shared" si="176"/>
        <v>0</v>
      </c>
      <c r="L354" s="55">
        <f t="shared" si="164"/>
        <v>0</v>
      </c>
    </row>
    <row r="355" spans="1:12" ht="49.5" customHeight="1" x14ac:dyDescent="0.25">
      <c r="A355" s="7"/>
      <c r="B355" s="91" t="s">
        <v>589</v>
      </c>
      <c r="C355" s="56" t="s">
        <v>395</v>
      </c>
      <c r="D355" s="57" t="s">
        <v>92</v>
      </c>
      <c r="E355" s="124"/>
      <c r="F355" s="49">
        <v>415.46</v>
      </c>
      <c r="G355" s="53"/>
      <c r="H355" s="51">
        <f t="shared" si="102"/>
        <v>0</v>
      </c>
      <c r="I355" s="49"/>
      <c r="J355" s="53"/>
      <c r="K355" s="54"/>
      <c r="L355" s="55"/>
    </row>
    <row r="356" spans="1:12" ht="49.5" customHeight="1" x14ac:dyDescent="0.25">
      <c r="A356" s="7"/>
      <c r="B356" s="82" t="s">
        <v>590</v>
      </c>
      <c r="C356" s="83" t="s">
        <v>99</v>
      </c>
      <c r="D356" s="84"/>
      <c r="E356" s="84"/>
      <c r="F356" s="85"/>
      <c r="G356" s="86"/>
      <c r="H356" s="87">
        <f t="shared" si="102"/>
        <v>0</v>
      </c>
      <c r="I356" s="85">
        <f t="shared" ref="I356:K356" si="177">SUM(I357:I367)</f>
        <v>98222.950199999992</v>
      </c>
      <c r="J356" s="86">
        <f t="shared" si="177"/>
        <v>0</v>
      </c>
      <c r="K356" s="88">
        <f t="shared" si="177"/>
        <v>0</v>
      </c>
      <c r="L356" s="89">
        <f t="shared" ref="L356:L379" si="178">K356/I356</f>
        <v>0</v>
      </c>
    </row>
    <row r="357" spans="1:12" ht="49.5" customHeight="1" x14ac:dyDescent="0.25">
      <c r="A357" s="7"/>
      <c r="B357" s="100" t="s">
        <v>591</v>
      </c>
      <c r="C357" s="93" t="s">
        <v>398</v>
      </c>
      <c r="D357" s="57" t="s">
        <v>68</v>
      </c>
      <c r="E357" s="58">
        <v>5.07</v>
      </c>
      <c r="F357" s="49">
        <v>1264.57</v>
      </c>
      <c r="G357" s="53"/>
      <c r="H357" s="51">
        <f t="shared" si="102"/>
        <v>0</v>
      </c>
      <c r="I357" s="49">
        <v>6411.3698999999997</v>
      </c>
      <c r="J357" s="53">
        <f t="shared" ref="J357:J367" si="179">G357*E357</f>
        <v>0</v>
      </c>
      <c r="K357" s="54">
        <f t="shared" ref="K357:K367" si="180">H357*E357</f>
        <v>0</v>
      </c>
      <c r="L357" s="55">
        <f t="shared" si="178"/>
        <v>0</v>
      </c>
    </row>
    <row r="358" spans="1:12" ht="49.5" customHeight="1" x14ac:dyDescent="0.25">
      <c r="A358" s="7"/>
      <c r="B358" s="100" t="s">
        <v>592</v>
      </c>
      <c r="C358" s="56" t="s">
        <v>593</v>
      </c>
      <c r="D358" s="57" t="s">
        <v>95</v>
      </c>
      <c r="E358" s="58">
        <v>1.74</v>
      </c>
      <c r="F358" s="49">
        <v>726.87</v>
      </c>
      <c r="G358" s="53"/>
      <c r="H358" s="51">
        <f t="shared" si="102"/>
        <v>0</v>
      </c>
      <c r="I358" s="49">
        <v>1264.7538</v>
      </c>
      <c r="J358" s="53">
        <f t="shared" si="179"/>
        <v>0</v>
      </c>
      <c r="K358" s="54">
        <f t="shared" si="180"/>
        <v>0</v>
      </c>
      <c r="L358" s="55">
        <f t="shared" si="178"/>
        <v>0</v>
      </c>
    </row>
    <row r="359" spans="1:12" ht="49.5" customHeight="1" x14ac:dyDescent="0.25">
      <c r="A359" s="7"/>
      <c r="B359" s="100" t="s">
        <v>594</v>
      </c>
      <c r="C359" s="93" t="s">
        <v>101</v>
      </c>
      <c r="D359" s="57" t="s">
        <v>68</v>
      </c>
      <c r="E359" s="58">
        <v>2.69</v>
      </c>
      <c r="F359" s="49">
        <v>1264.57</v>
      </c>
      <c r="G359" s="53"/>
      <c r="H359" s="51">
        <f t="shared" si="102"/>
        <v>0</v>
      </c>
      <c r="I359" s="49">
        <v>3401.6932999999999</v>
      </c>
      <c r="J359" s="53">
        <f t="shared" si="179"/>
        <v>0</v>
      </c>
      <c r="K359" s="54">
        <f t="shared" si="180"/>
        <v>0</v>
      </c>
      <c r="L359" s="55">
        <f t="shared" si="178"/>
        <v>0</v>
      </c>
    </row>
    <row r="360" spans="1:12" ht="49.5" customHeight="1" x14ac:dyDescent="0.25">
      <c r="A360" s="7"/>
      <c r="B360" s="100" t="s">
        <v>595</v>
      </c>
      <c r="C360" s="56" t="s">
        <v>596</v>
      </c>
      <c r="D360" s="57" t="s">
        <v>95</v>
      </c>
      <c r="E360" s="58">
        <v>1.74</v>
      </c>
      <c r="F360" s="49">
        <v>302.86</v>
      </c>
      <c r="G360" s="53"/>
      <c r="H360" s="51">
        <f t="shared" si="102"/>
        <v>0</v>
      </c>
      <c r="I360" s="49">
        <v>526.97640000000001</v>
      </c>
      <c r="J360" s="53">
        <f t="shared" si="179"/>
        <v>0</v>
      </c>
      <c r="K360" s="54">
        <f t="shared" si="180"/>
        <v>0</v>
      </c>
      <c r="L360" s="55">
        <f t="shared" si="178"/>
        <v>0</v>
      </c>
    </row>
    <row r="361" spans="1:12" ht="49.5" customHeight="1" x14ac:dyDescent="0.25">
      <c r="A361" s="7"/>
      <c r="B361" s="100" t="s">
        <v>597</v>
      </c>
      <c r="C361" s="56" t="s">
        <v>598</v>
      </c>
      <c r="D361" s="57" t="s">
        <v>106</v>
      </c>
      <c r="E361" s="58">
        <v>1.36</v>
      </c>
      <c r="F361" s="49">
        <v>1386.2</v>
      </c>
      <c r="G361" s="53"/>
      <c r="H361" s="51">
        <f t="shared" si="102"/>
        <v>0</v>
      </c>
      <c r="I361" s="49">
        <v>1885.2320000000002</v>
      </c>
      <c r="J361" s="53">
        <f t="shared" si="179"/>
        <v>0</v>
      </c>
      <c r="K361" s="54">
        <f t="shared" si="180"/>
        <v>0</v>
      </c>
      <c r="L361" s="55">
        <f t="shared" si="178"/>
        <v>0</v>
      </c>
    </row>
    <row r="362" spans="1:12" ht="49.5" customHeight="1" x14ac:dyDescent="0.25">
      <c r="A362" s="7"/>
      <c r="B362" s="100" t="s">
        <v>599</v>
      </c>
      <c r="C362" s="56" t="s">
        <v>600</v>
      </c>
      <c r="D362" s="57" t="s">
        <v>106</v>
      </c>
      <c r="E362" s="58">
        <v>2.2599999999999998</v>
      </c>
      <c r="F362" s="49">
        <v>212.5</v>
      </c>
      <c r="G362" s="53"/>
      <c r="H362" s="51">
        <f t="shared" si="102"/>
        <v>0</v>
      </c>
      <c r="I362" s="49">
        <v>480.24999999999994</v>
      </c>
      <c r="J362" s="53">
        <f t="shared" si="179"/>
        <v>0</v>
      </c>
      <c r="K362" s="54">
        <f t="shared" si="180"/>
        <v>0</v>
      </c>
      <c r="L362" s="55">
        <f t="shared" si="178"/>
        <v>0</v>
      </c>
    </row>
    <row r="363" spans="1:12" ht="49.5" customHeight="1" x14ac:dyDescent="0.25">
      <c r="A363" s="7"/>
      <c r="B363" s="100" t="s">
        <v>601</v>
      </c>
      <c r="C363" s="56" t="s">
        <v>602</v>
      </c>
      <c r="D363" s="57" t="s">
        <v>95</v>
      </c>
      <c r="E363" s="58">
        <v>1.74</v>
      </c>
      <c r="F363" s="49">
        <v>3611.41</v>
      </c>
      <c r="G363" s="53"/>
      <c r="H363" s="51">
        <f t="shared" si="102"/>
        <v>0</v>
      </c>
      <c r="I363" s="49">
        <v>6283.8534</v>
      </c>
      <c r="J363" s="53">
        <f t="shared" si="179"/>
        <v>0</v>
      </c>
      <c r="K363" s="54">
        <f t="shared" si="180"/>
        <v>0</v>
      </c>
      <c r="L363" s="55">
        <f t="shared" si="178"/>
        <v>0</v>
      </c>
    </row>
    <row r="364" spans="1:12" ht="49.5" customHeight="1" x14ac:dyDescent="0.25">
      <c r="A364" s="7"/>
      <c r="B364" s="100" t="s">
        <v>603</v>
      </c>
      <c r="C364" s="56" t="s">
        <v>604</v>
      </c>
      <c r="D364" s="57" t="s">
        <v>106</v>
      </c>
      <c r="E364" s="58">
        <v>1.9</v>
      </c>
      <c r="F364" s="49">
        <v>3307.93</v>
      </c>
      <c r="G364" s="53"/>
      <c r="H364" s="51">
        <f t="shared" si="102"/>
        <v>0</v>
      </c>
      <c r="I364" s="49">
        <v>6285.0669999999991</v>
      </c>
      <c r="J364" s="53">
        <f t="shared" si="179"/>
        <v>0</v>
      </c>
      <c r="K364" s="54">
        <f t="shared" si="180"/>
        <v>0</v>
      </c>
      <c r="L364" s="55">
        <f t="shared" si="178"/>
        <v>0</v>
      </c>
    </row>
    <row r="365" spans="1:12" ht="49.5" customHeight="1" x14ac:dyDescent="0.25">
      <c r="A365" s="7"/>
      <c r="B365" s="100" t="s">
        <v>605</v>
      </c>
      <c r="C365" s="93" t="s">
        <v>606</v>
      </c>
      <c r="D365" s="57" t="s">
        <v>92</v>
      </c>
      <c r="E365" s="58">
        <v>1402.58</v>
      </c>
      <c r="F365" s="49">
        <v>50.58</v>
      </c>
      <c r="G365" s="53"/>
      <c r="H365" s="51">
        <f t="shared" si="102"/>
        <v>0</v>
      </c>
      <c r="I365" s="49">
        <v>70942.496399999989</v>
      </c>
      <c r="J365" s="53">
        <f t="shared" si="179"/>
        <v>0</v>
      </c>
      <c r="K365" s="54">
        <f t="shared" si="180"/>
        <v>0</v>
      </c>
      <c r="L365" s="55">
        <f t="shared" si="178"/>
        <v>0</v>
      </c>
    </row>
    <row r="366" spans="1:12" ht="49.5" customHeight="1" x14ac:dyDescent="0.25">
      <c r="A366" s="7"/>
      <c r="B366" s="100" t="s">
        <v>607</v>
      </c>
      <c r="C366" s="46" t="s">
        <v>608</v>
      </c>
      <c r="D366" s="47" t="s">
        <v>92</v>
      </c>
      <c r="E366" s="58">
        <v>75.69</v>
      </c>
      <c r="F366" s="49">
        <v>0.2</v>
      </c>
      <c r="G366" s="53"/>
      <c r="H366" s="51">
        <f t="shared" si="102"/>
        <v>0</v>
      </c>
      <c r="I366" s="49">
        <v>15.138</v>
      </c>
      <c r="J366" s="53">
        <f t="shared" si="179"/>
        <v>0</v>
      </c>
      <c r="K366" s="54">
        <f t="shared" si="180"/>
        <v>0</v>
      </c>
      <c r="L366" s="55">
        <f t="shared" si="178"/>
        <v>0</v>
      </c>
    </row>
    <row r="367" spans="1:12" ht="49.5" customHeight="1" x14ac:dyDescent="0.25">
      <c r="A367" s="7"/>
      <c r="B367" s="100" t="s">
        <v>609</v>
      </c>
      <c r="C367" s="46" t="s">
        <v>610</v>
      </c>
      <c r="D367" s="47" t="s">
        <v>62</v>
      </c>
      <c r="E367" s="58">
        <v>80.680000000000007</v>
      </c>
      <c r="F367" s="49">
        <v>9</v>
      </c>
      <c r="G367" s="53"/>
      <c r="H367" s="51">
        <f t="shared" si="102"/>
        <v>0</v>
      </c>
      <c r="I367" s="49">
        <v>726.12000000000012</v>
      </c>
      <c r="J367" s="53">
        <f t="shared" si="179"/>
        <v>0</v>
      </c>
      <c r="K367" s="54">
        <f t="shared" si="180"/>
        <v>0</v>
      </c>
      <c r="L367" s="55">
        <f t="shared" si="178"/>
        <v>0</v>
      </c>
    </row>
    <row r="368" spans="1:12" ht="49.5" customHeight="1" x14ac:dyDescent="0.25">
      <c r="A368" s="7"/>
      <c r="B368" s="82" t="s">
        <v>611</v>
      </c>
      <c r="C368" s="83" t="s">
        <v>415</v>
      </c>
      <c r="D368" s="84"/>
      <c r="E368" s="84"/>
      <c r="F368" s="85"/>
      <c r="G368" s="86"/>
      <c r="H368" s="87">
        <f t="shared" si="102"/>
        <v>0</v>
      </c>
      <c r="I368" s="85">
        <f t="shared" ref="I368:K368" si="181">I369+I370+I371</f>
        <v>67027.493400000007</v>
      </c>
      <c r="J368" s="86">
        <f t="shared" si="181"/>
        <v>0</v>
      </c>
      <c r="K368" s="88">
        <f t="shared" si="181"/>
        <v>0</v>
      </c>
      <c r="L368" s="89">
        <f t="shared" si="178"/>
        <v>0</v>
      </c>
    </row>
    <row r="369" spans="1:12" ht="49.5" customHeight="1" x14ac:dyDescent="0.25">
      <c r="A369" s="7"/>
      <c r="B369" s="100" t="s">
        <v>612</v>
      </c>
      <c r="C369" s="46" t="s">
        <v>118</v>
      </c>
      <c r="D369" s="47" t="s">
        <v>62</v>
      </c>
      <c r="E369" s="58">
        <v>80.680000000000007</v>
      </c>
      <c r="F369" s="49">
        <v>420.87</v>
      </c>
      <c r="G369" s="53"/>
      <c r="H369" s="51">
        <f t="shared" si="102"/>
        <v>0</v>
      </c>
      <c r="I369" s="49">
        <v>33955.791600000004</v>
      </c>
      <c r="J369" s="53">
        <f t="shared" ref="J369:J371" si="182">G369*E369</f>
        <v>0</v>
      </c>
      <c r="K369" s="54">
        <f t="shared" ref="K369:K371" si="183">H369*E369</f>
        <v>0</v>
      </c>
      <c r="L369" s="55">
        <f t="shared" si="178"/>
        <v>0</v>
      </c>
    </row>
    <row r="370" spans="1:12" ht="49.5" customHeight="1" x14ac:dyDescent="0.25">
      <c r="A370" s="7"/>
      <c r="B370" s="100" t="s">
        <v>613</v>
      </c>
      <c r="C370" s="46" t="s">
        <v>120</v>
      </c>
      <c r="D370" s="47" t="s">
        <v>62</v>
      </c>
      <c r="E370" s="58">
        <v>85.29</v>
      </c>
      <c r="F370" s="49">
        <v>59.66</v>
      </c>
      <c r="G370" s="53"/>
      <c r="H370" s="51">
        <f t="shared" si="102"/>
        <v>0</v>
      </c>
      <c r="I370" s="49">
        <v>5088.4013999999997</v>
      </c>
      <c r="J370" s="53">
        <f t="shared" si="182"/>
        <v>0</v>
      </c>
      <c r="K370" s="54">
        <f t="shared" si="183"/>
        <v>0</v>
      </c>
      <c r="L370" s="55">
        <f t="shared" si="178"/>
        <v>0</v>
      </c>
    </row>
    <row r="371" spans="1:12" ht="49.5" customHeight="1" x14ac:dyDescent="0.25">
      <c r="A371" s="7"/>
      <c r="B371" s="100" t="s">
        <v>614</v>
      </c>
      <c r="C371" s="46" t="s">
        <v>334</v>
      </c>
      <c r="D371" s="47" t="s">
        <v>62</v>
      </c>
      <c r="E371" s="58">
        <v>66.33</v>
      </c>
      <c r="F371" s="49">
        <v>421.88</v>
      </c>
      <c r="G371" s="53"/>
      <c r="H371" s="51">
        <f t="shared" si="102"/>
        <v>0</v>
      </c>
      <c r="I371" s="49">
        <v>27983.3004</v>
      </c>
      <c r="J371" s="53">
        <f t="shared" si="182"/>
        <v>0</v>
      </c>
      <c r="K371" s="54">
        <f t="shared" si="183"/>
        <v>0</v>
      </c>
      <c r="L371" s="55">
        <f t="shared" si="178"/>
        <v>0</v>
      </c>
    </row>
    <row r="372" spans="1:12" ht="49.5" customHeight="1" x14ac:dyDescent="0.25">
      <c r="A372" s="7"/>
      <c r="B372" s="116" t="s">
        <v>615</v>
      </c>
      <c r="C372" s="117" t="s">
        <v>616</v>
      </c>
      <c r="D372" s="118"/>
      <c r="E372" s="118"/>
      <c r="F372" s="119"/>
      <c r="G372" s="120"/>
      <c r="H372" s="121">
        <f t="shared" si="102"/>
        <v>0</v>
      </c>
      <c r="I372" s="119">
        <f t="shared" ref="I372:K372" si="184">SUM(I373:I396)/2</f>
        <v>172428.24640000003</v>
      </c>
      <c r="J372" s="120">
        <f t="shared" si="184"/>
        <v>0</v>
      </c>
      <c r="K372" s="122">
        <f t="shared" si="184"/>
        <v>0</v>
      </c>
      <c r="L372" s="123">
        <f t="shared" si="178"/>
        <v>0</v>
      </c>
    </row>
    <row r="373" spans="1:12" ht="49.5" customHeight="1" x14ac:dyDescent="0.25">
      <c r="A373" s="7"/>
      <c r="B373" s="82" t="s">
        <v>617</v>
      </c>
      <c r="C373" s="83" t="s">
        <v>375</v>
      </c>
      <c r="D373" s="84"/>
      <c r="E373" s="84"/>
      <c r="F373" s="85"/>
      <c r="G373" s="86"/>
      <c r="H373" s="87">
        <f t="shared" si="102"/>
        <v>0</v>
      </c>
      <c r="I373" s="85">
        <f t="shared" ref="I373:K373" si="185">I374+I375</f>
        <v>657.86640000000011</v>
      </c>
      <c r="J373" s="86">
        <f t="shared" si="185"/>
        <v>0</v>
      </c>
      <c r="K373" s="88">
        <f t="shared" si="185"/>
        <v>0</v>
      </c>
      <c r="L373" s="89">
        <f t="shared" si="178"/>
        <v>0</v>
      </c>
    </row>
    <row r="374" spans="1:12" ht="49.5" customHeight="1" x14ac:dyDescent="0.25">
      <c r="A374" s="7"/>
      <c r="B374" s="60" t="s">
        <v>618</v>
      </c>
      <c r="C374" s="46" t="s">
        <v>382</v>
      </c>
      <c r="D374" s="47" t="s">
        <v>62</v>
      </c>
      <c r="E374" s="58">
        <v>0.79</v>
      </c>
      <c r="F374" s="49">
        <v>407.16</v>
      </c>
      <c r="G374" s="53"/>
      <c r="H374" s="51">
        <f t="shared" si="102"/>
        <v>0</v>
      </c>
      <c r="I374" s="49">
        <v>321.65640000000002</v>
      </c>
      <c r="J374" s="53">
        <f t="shared" ref="J374:J375" si="186">G374*E374</f>
        <v>0</v>
      </c>
      <c r="K374" s="54">
        <f t="shared" ref="K374:K375" si="187">H374*E374</f>
        <v>0</v>
      </c>
      <c r="L374" s="55">
        <f t="shared" si="178"/>
        <v>0</v>
      </c>
    </row>
    <row r="375" spans="1:12" ht="49.5" customHeight="1" x14ac:dyDescent="0.25">
      <c r="A375" s="7"/>
      <c r="B375" s="60" t="s">
        <v>619</v>
      </c>
      <c r="C375" s="46" t="s">
        <v>620</v>
      </c>
      <c r="D375" s="47" t="s">
        <v>42</v>
      </c>
      <c r="E375" s="58">
        <v>16.010000000000002</v>
      </c>
      <c r="F375" s="49">
        <v>21</v>
      </c>
      <c r="G375" s="53"/>
      <c r="H375" s="51">
        <f t="shared" si="102"/>
        <v>0</v>
      </c>
      <c r="I375" s="49">
        <v>336.21000000000004</v>
      </c>
      <c r="J375" s="53">
        <f t="shared" si="186"/>
        <v>0</v>
      </c>
      <c r="K375" s="54">
        <f t="shared" si="187"/>
        <v>0</v>
      </c>
      <c r="L375" s="55">
        <f t="shared" si="178"/>
        <v>0</v>
      </c>
    </row>
    <row r="376" spans="1:12" ht="49.5" customHeight="1" x14ac:dyDescent="0.25">
      <c r="A376" s="7"/>
      <c r="B376" s="82" t="s">
        <v>621</v>
      </c>
      <c r="C376" s="83" t="s">
        <v>387</v>
      </c>
      <c r="D376" s="84"/>
      <c r="E376" s="84"/>
      <c r="F376" s="85"/>
      <c r="G376" s="86"/>
      <c r="H376" s="87">
        <f t="shared" si="102"/>
        <v>0</v>
      </c>
      <c r="I376" s="85">
        <f t="shared" ref="I376:K376" si="188">I377+I378+I379</f>
        <v>26468.265899999999</v>
      </c>
      <c r="J376" s="86">
        <f t="shared" si="188"/>
        <v>0</v>
      </c>
      <c r="K376" s="88">
        <f t="shared" si="188"/>
        <v>0</v>
      </c>
      <c r="L376" s="89">
        <f t="shared" si="178"/>
        <v>0</v>
      </c>
    </row>
    <row r="377" spans="1:12" ht="49.5" customHeight="1" x14ac:dyDescent="0.25">
      <c r="A377" s="7"/>
      <c r="B377" s="91" t="s">
        <v>622</v>
      </c>
      <c r="C377" s="46" t="s">
        <v>389</v>
      </c>
      <c r="D377" s="57" t="s">
        <v>68</v>
      </c>
      <c r="E377" s="58">
        <v>2.74</v>
      </c>
      <c r="F377" s="49">
        <v>1321.11</v>
      </c>
      <c r="G377" s="53"/>
      <c r="H377" s="51">
        <f t="shared" si="102"/>
        <v>0</v>
      </c>
      <c r="I377" s="49">
        <v>3619.8413999999998</v>
      </c>
      <c r="J377" s="53">
        <f t="shared" ref="J377:J379" si="189">G377*E377</f>
        <v>0</v>
      </c>
      <c r="K377" s="54">
        <f t="shared" ref="K377:K379" si="190">H377*E377</f>
        <v>0</v>
      </c>
      <c r="L377" s="55">
        <f t="shared" si="178"/>
        <v>0</v>
      </c>
    </row>
    <row r="378" spans="1:12" ht="49.5" customHeight="1" x14ac:dyDescent="0.25">
      <c r="A378" s="7"/>
      <c r="B378" s="91" t="s">
        <v>623</v>
      </c>
      <c r="C378" s="56" t="s">
        <v>391</v>
      </c>
      <c r="D378" s="57" t="s">
        <v>92</v>
      </c>
      <c r="E378" s="58">
        <v>26.93</v>
      </c>
      <c r="F378" s="49">
        <v>396.33</v>
      </c>
      <c r="G378" s="53"/>
      <c r="H378" s="51">
        <f t="shared" si="102"/>
        <v>0</v>
      </c>
      <c r="I378" s="49">
        <v>10673.1669</v>
      </c>
      <c r="J378" s="53">
        <f t="shared" si="189"/>
        <v>0</v>
      </c>
      <c r="K378" s="54">
        <f t="shared" si="190"/>
        <v>0</v>
      </c>
      <c r="L378" s="55">
        <f t="shared" si="178"/>
        <v>0</v>
      </c>
    </row>
    <row r="379" spans="1:12" ht="49.5" customHeight="1" x14ac:dyDescent="0.25">
      <c r="A379" s="7"/>
      <c r="B379" s="91" t="s">
        <v>624</v>
      </c>
      <c r="C379" s="56" t="s">
        <v>625</v>
      </c>
      <c r="D379" s="57" t="s">
        <v>106</v>
      </c>
      <c r="E379" s="58">
        <v>1.92</v>
      </c>
      <c r="F379" s="49">
        <v>6341.28</v>
      </c>
      <c r="G379" s="53"/>
      <c r="H379" s="51">
        <f t="shared" si="102"/>
        <v>0</v>
      </c>
      <c r="I379" s="49">
        <v>12175.257599999999</v>
      </c>
      <c r="J379" s="53">
        <f t="shared" si="189"/>
        <v>0</v>
      </c>
      <c r="K379" s="54">
        <f t="shared" si="190"/>
        <v>0</v>
      </c>
      <c r="L379" s="55">
        <f t="shared" si="178"/>
        <v>0</v>
      </c>
    </row>
    <row r="380" spans="1:12" ht="49.5" customHeight="1" x14ac:dyDescent="0.25">
      <c r="A380" s="7"/>
      <c r="B380" s="91" t="s">
        <v>626</v>
      </c>
      <c r="C380" s="56" t="s">
        <v>395</v>
      </c>
      <c r="D380" s="57" t="s">
        <v>92</v>
      </c>
      <c r="E380" s="124"/>
      <c r="F380" s="49">
        <v>396.33</v>
      </c>
      <c r="G380" s="53"/>
      <c r="H380" s="51">
        <f t="shared" si="102"/>
        <v>0</v>
      </c>
      <c r="I380" s="49"/>
      <c r="J380" s="53"/>
      <c r="K380" s="54"/>
      <c r="L380" s="55"/>
    </row>
    <row r="381" spans="1:12" ht="49.5" customHeight="1" x14ac:dyDescent="0.25">
      <c r="A381" s="7"/>
      <c r="B381" s="82" t="s">
        <v>627</v>
      </c>
      <c r="C381" s="83" t="s">
        <v>99</v>
      </c>
      <c r="D381" s="84"/>
      <c r="E381" s="84"/>
      <c r="F381" s="85"/>
      <c r="G381" s="86"/>
      <c r="H381" s="87">
        <f t="shared" si="102"/>
        <v>0</v>
      </c>
      <c r="I381" s="85">
        <f t="shared" ref="I381:K381" si="191">SUM(I382:I392)</f>
        <v>98720.448000000004</v>
      </c>
      <c r="J381" s="86">
        <f t="shared" si="191"/>
        <v>0</v>
      </c>
      <c r="K381" s="88">
        <f t="shared" si="191"/>
        <v>0</v>
      </c>
      <c r="L381" s="89">
        <f t="shared" ref="L381:L404" si="192">K381/I381</f>
        <v>0</v>
      </c>
    </row>
    <row r="382" spans="1:12" ht="49.5" customHeight="1" x14ac:dyDescent="0.25">
      <c r="A382" s="7"/>
      <c r="B382" s="100" t="s">
        <v>628</v>
      </c>
      <c r="C382" s="93" t="s">
        <v>398</v>
      </c>
      <c r="D382" s="57" t="s">
        <v>68</v>
      </c>
      <c r="E382" s="58">
        <v>5.07</v>
      </c>
      <c r="F382" s="49">
        <v>1260.76</v>
      </c>
      <c r="G382" s="53"/>
      <c r="H382" s="51">
        <f t="shared" si="102"/>
        <v>0</v>
      </c>
      <c r="I382" s="49">
        <v>6392.0532000000003</v>
      </c>
      <c r="J382" s="53">
        <f t="shared" ref="J382:J392" si="193">G382*E382</f>
        <v>0</v>
      </c>
      <c r="K382" s="54">
        <f t="shared" ref="K382:K392" si="194">H382*E382</f>
        <v>0</v>
      </c>
      <c r="L382" s="55">
        <f t="shared" si="192"/>
        <v>0</v>
      </c>
    </row>
    <row r="383" spans="1:12" ht="49.5" customHeight="1" x14ac:dyDescent="0.25">
      <c r="A383" s="7"/>
      <c r="B383" s="100" t="s">
        <v>629</v>
      </c>
      <c r="C383" s="56" t="s">
        <v>630</v>
      </c>
      <c r="D383" s="57" t="s">
        <v>95</v>
      </c>
      <c r="E383" s="58">
        <v>1.74</v>
      </c>
      <c r="F383" s="49">
        <v>724.68</v>
      </c>
      <c r="G383" s="53"/>
      <c r="H383" s="51">
        <f t="shared" si="102"/>
        <v>0</v>
      </c>
      <c r="I383" s="49">
        <v>1260.9431999999999</v>
      </c>
      <c r="J383" s="53">
        <f t="shared" si="193"/>
        <v>0</v>
      </c>
      <c r="K383" s="54">
        <f t="shared" si="194"/>
        <v>0</v>
      </c>
      <c r="L383" s="55">
        <f t="shared" si="192"/>
        <v>0</v>
      </c>
    </row>
    <row r="384" spans="1:12" ht="49.5" customHeight="1" x14ac:dyDescent="0.25">
      <c r="A384" s="7"/>
      <c r="B384" s="100" t="s">
        <v>631</v>
      </c>
      <c r="C384" s="93" t="s">
        <v>101</v>
      </c>
      <c r="D384" s="57" t="s">
        <v>68</v>
      </c>
      <c r="E384" s="58">
        <v>2.69</v>
      </c>
      <c r="F384" s="49">
        <v>1260.76</v>
      </c>
      <c r="G384" s="53"/>
      <c r="H384" s="51">
        <f t="shared" si="102"/>
        <v>0</v>
      </c>
      <c r="I384" s="49">
        <v>3391.4443999999999</v>
      </c>
      <c r="J384" s="53">
        <f t="shared" si="193"/>
        <v>0</v>
      </c>
      <c r="K384" s="54">
        <f t="shared" si="194"/>
        <v>0</v>
      </c>
      <c r="L384" s="55">
        <f t="shared" si="192"/>
        <v>0</v>
      </c>
    </row>
    <row r="385" spans="1:12" ht="49.5" customHeight="1" x14ac:dyDescent="0.25">
      <c r="A385" s="7"/>
      <c r="B385" s="100" t="s">
        <v>632</v>
      </c>
      <c r="C385" s="56" t="s">
        <v>633</v>
      </c>
      <c r="D385" s="57" t="s">
        <v>95</v>
      </c>
      <c r="E385" s="58">
        <v>1.74</v>
      </c>
      <c r="F385" s="49">
        <v>301.95</v>
      </c>
      <c r="G385" s="53"/>
      <c r="H385" s="51">
        <f t="shared" si="102"/>
        <v>0</v>
      </c>
      <c r="I385" s="49">
        <v>525.39300000000003</v>
      </c>
      <c r="J385" s="53">
        <f t="shared" si="193"/>
        <v>0</v>
      </c>
      <c r="K385" s="54">
        <f t="shared" si="194"/>
        <v>0</v>
      </c>
      <c r="L385" s="55">
        <f t="shared" si="192"/>
        <v>0</v>
      </c>
    </row>
    <row r="386" spans="1:12" ht="49.5" customHeight="1" x14ac:dyDescent="0.25">
      <c r="A386" s="7"/>
      <c r="B386" s="100" t="s">
        <v>634</v>
      </c>
      <c r="C386" s="56" t="s">
        <v>635</v>
      </c>
      <c r="D386" s="57" t="s">
        <v>106</v>
      </c>
      <c r="E386" s="58">
        <v>1.36</v>
      </c>
      <c r="F386" s="49">
        <v>1382.08</v>
      </c>
      <c r="G386" s="53"/>
      <c r="H386" s="51">
        <f t="shared" si="102"/>
        <v>0</v>
      </c>
      <c r="I386" s="49">
        <v>1879.6288</v>
      </c>
      <c r="J386" s="53">
        <f t="shared" si="193"/>
        <v>0</v>
      </c>
      <c r="K386" s="54">
        <f t="shared" si="194"/>
        <v>0</v>
      </c>
      <c r="L386" s="55">
        <f t="shared" si="192"/>
        <v>0</v>
      </c>
    </row>
    <row r="387" spans="1:12" ht="49.5" customHeight="1" x14ac:dyDescent="0.25">
      <c r="A387" s="7"/>
      <c r="B387" s="100" t="s">
        <v>636</v>
      </c>
      <c r="C387" s="56" t="s">
        <v>637</v>
      </c>
      <c r="D387" s="57" t="s">
        <v>106</v>
      </c>
      <c r="E387" s="58">
        <v>2.2599999999999998</v>
      </c>
      <c r="F387" s="49">
        <v>211.87</v>
      </c>
      <c r="G387" s="53"/>
      <c r="H387" s="51">
        <f t="shared" si="102"/>
        <v>0</v>
      </c>
      <c r="I387" s="49">
        <v>478.82619999999997</v>
      </c>
      <c r="J387" s="53">
        <f t="shared" si="193"/>
        <v>0</v>
      </c>
      <c r="K387" s="54">
        <f t="shared" si="194"/>
        <v>0</v>
      </c>
      <c r="L387" s="55">
        <f t="shared" si="192"/>
        <v>0</v>
      </c>
    </row>
    <row r="388" spans="1:12" ht="49.5" customHeight="1" x14ac:dyDescent="0.25">
      <c r="A388" s="7"/>
      <c r="B388" s="100" t="s">
        <v>638</v>
      </c>
      <c r="C388" s="56" t="s">
        <v>639</v>
      </c>
      <c r="D388" s="57" t="s">
        <v>95</v>
      </c>
      <c r="E388" s="58">
        <v>1.74</v>
      </c>
      <c r="F388" s="49">
        <v>3600.7</v>
      </c>
      <c r="G388" s="53"/>
      <c r="H388" s="51">
        <f t="shared" si="102"/>
        <v>0</v>
      </c>
      <c r="I388" s="49">
        <v>6265.2179999999998</v>
      </c>
      <c r="J388" s="53">
        <f t="shared" si="193"/>
        <v>0</v>
      </c>
      <c r="K388" s="54">
        <f t="shared" si="194"/>
        <v>0</v>
      </c>
      <c r="L388" s="55">
        <f t="shared" si="192"/>
        <v>0</v>
      </c>
    </row>
    <row r="389" spans="1:12" ht="49.5" customHeight="1" x14ac:dyDescent="0.25">
      <c r="A389" s="7"/>
      <c r="B389" s="100" t="s">
        <v>640</v>
      </c>
      <c r="C389" s="56" t="s">
        <v>641</v>
      </c>
      <c r="D389" s="57" t="s">
        <v>106</v>
      </c>
      <c r="E389" s="58">
        <v>1.9</v>
      </c>
      <c r="F389" s="49">
        <v>3298.12</v>
      </c>
      <c r="G389" s="53"/>
      <c r="H389" s="51">
        <f t="shared" si="102"/>
        <v>0</v>
      </c>
      <c r="I389" s="49">
        <v>6266.4279999999999</v>
      </c>
      <c r="J389" s="53">
        <f t="shared" si="193"/>
        <v>0</v>
      </c>
      <c r="K389" s="54">
        <f t="shared" si="194"/>
        <v>0</v>
      </c>
      <c r="L389" s="55">
        <f t="shared" si="192"/>
        <v>0</v>
      </c>
    </row>
    <row r="390" spans="1:12" ht="49.5" customHeight="1" x14ac:dyDescent="0.25">
      <c r="A390" s="7"/>
      <c r="B390" s="100" t="s">
        <v>642</v>
      </c>
      <c r="C390" s="93" t="s">
        <v>643</v>
      </c>
      <c r="D390" s="57" t="s">
        <v>92</v>
      </c>
      <c r="E390" s="58">
        <v>1402.58</v>
      </c>
      <c r="F390" s="49">
        <v>50.43</v>
      </c>
      <c r="G390" s="53"/>
      <c r="H390" s="51">
        <f t="shared" si="102"/>
        <v>0</v>
      </c>
      <c r="I390" s="49">
        <v>70732.109400000001</v>
      </c>
      <c r="J390" s="53">
        <f t="shared" si="193"/>
        <v>0</v>
      </c>
      <c r="K390" s="54">
        <f t="shared" si="194"/>
        <v>0</v>
      </c>
      <c r="L390" s="55">
        <f t="shared" si="192"/>
        <v>0</v>
      </c>
    </row>
    <row r="391" spans="1:12" ht="49.5" customHeight="1" x14ac:dyDescent="0.25">
      <c r="A391" s="7"/>
      <c r="B391" s="100" t="s">
        <v>644</v>
      </c>
      <c r="C391" s="46" t="s">
        <v>645</v>
      </c>
      <c r="D391" s="47" t="s">
        <v>92</v>
      </c>
      <c r="E391" s="58">
        <v>75.69</v>
      </c>
      <c r="F391" s="49">
        <v>0.42</v>
      </c>
      <c r="G391" s="53"/>
      <c r="H391" s="51">
        <f t="shared" si="102"/>
        <v>0</v>
      </c>
      <c r="I391" s="49">
        <v>31.7898</v>
      </c>
      <c r="J391" s="53">
        <f t="shared" si="193"/>
        <v>0</v>
      </c>
      <c r="K391" s="54">
        <f t="shared" si="194"/>
        <v>0</v>
      </c>
      <c r="L391" s="55">
        <f t="shared" si="192"/>
        <v>0</v>
      </c>
    </row>
    <row r="392" spans="1:12" ht="49.5" customHeight="1" x14ac:dyDescent="0.25">
      <c r="A392" s="7"/>
      <c r="B392" s="100" t="s">
        <v>646</v>
      </c>
      <c r="C392" s="46" t="s">
        <v>647</v>
      </c>
      <c r="D392" s="47" t="s">
        <v>62</v>
      </c>
      <c r="E392" s="58">
        <v>80.680000000000007</v>
      </c>
      <c r="F392" s="49">
        <v>18.55</v>
      </c>
      <c r="G392" s="53"/>
      <c r="H392" s="51">
        <f t="shared" si="102"/>
        <v>0</v>
      </c>
      <c r="I392" s="49">
        <v>1496.6140000000003</v>
      </c>
      <c r="J392" s="53">
        <f t="shared" si="193"/>
        <v>0</v>
      </c>
      <c r="K392" s="54">
        <f t="shared" si="194"/>
        <v>0</v>
      </c>
      <c r="L392" s="55">
        <f t="shared" si="192"/>
        <v>0</v>
      </c>
    </row>
    <row r="393" spans="1:12" ht="49.5" customHeight="1" x14ac:dyDescent="0.25">
      <c r="A393" s="7"/>
      <c r="B393" s="82" t="s">
        <v>648</v>
      </c>
      <c r="C393" s="83" t="s">
        <v>415</v>
      </c>
      <c r="D393" s="84"/>
      <c r="E393" s="84"/>
      <c r="F393" s="85"/>
      <c r="G393" s="86"/>
      <c r="H393" s="87">
        <f t="shared" si="102"/>
        <v>0</v>
      </c>
      <c r="I393" s="85">
        <f t="shared" ref="I393:K393" si="195">I394+I395+I396</f>
        <v>46581.666100000002</v>
      </c>
      <c r="J393" s="86">
        <f t="shared" si="195"/>
        <v>0</v>
      </c>
      <c r="K393" s="88">
        <f t="shared" si="195"/>
        <v>0</v>
      </c>
      <c r="L393" s="89">
        <f t="shared" si="192"/>
        <v>0</v>
      </c>
    </row>
    <row r="394" spans="1:12" ht="49.5" customHeight="1" x14ac:dyDescent="0.25">
      <c r="A394" s="7"/>
      <c r="B394" s="100" t="s">
        <v>649</v>
      </c>
      <c r="C394" s="46" t="s">
        <v>118</v>
      </c>
      <c r="D394" s="47" t="s">
        <v>62</v>
      </c>
      <c r="E394" s="58">
        <v>80.680000000000007</v>
      </c>
      <c r="F394" s="49">
        <v>385.33</v>
      </c>
      <c r="G394" s="53"/>
      <c r="H394" s="51">
        <f t="shared" si="102"/>
        <v>0</v>
      </c>
      <c r="I394" s="49">
        <v>31088.4244</v>
      </c>
      <c r="J394" s="53">
        <f t="shared" ref="J394:J396" si="196">G394*E394</f>
        <v>0</v>
      </c>
      <c r="K394" s="54">
        <f t="shared" ref="K394:K396" si="197">H394*E394</f>
        <v>0</v>
      </c>
      <c r="L394" s="55">
        <f t="shared" si="192"/>
        <v>0</v>
      </c>
    </row>
    <row r="395" spans="1:12" ht="49.5" customHeight="1" x14ac:dyDescent="0.25">
      <c r="A395" s="7"/>
      <c r="B395" s="100" t="s">
        <v>650</v>
      </c>
      <c r="C395" s="46" t="s">
        <v>120</v>
      </c>
      <c r="D395" s="47" t="s">
        <v>62</v>
      </c>
      <c r="E395" s="58">
        <v>85.29</v>
      </c>
      <c r="F395" s="49">
        <v>19.2</v>
      </c>
      <c r="G395" s="53"/>
      <c r="H395" s="51">
        <f t="shared" si="102"/>
        <v>0</v>
      </c>
      <c r="I395" s="49">
        <v>1637.568</v>
      </c>
      <c r="J395" s="53">
        <f t="shared" si="196"/>
        <v>0</v>
      </c>
      <c r="K395" s="54">
        <f t="shared" si="197"/>
        <v>0</v>
      </c>
      <c r="L395" s="55">
        <f t="shared" si="192"/>
        <v>0</v>
      </c>
    </row>
    <row r="396" spans="1:12" ht="49.5" customHeight="1" x14ac:dyDescent="0.25">
      <c r="A396" s="7"/>
      <c r="B396" s="100" t="s">
        <v>651</v>
      </c>
      <c r="C396" s="46" t="s">
        <v>334</v>
      </c>
      <c r="D396" s="47" t="s">
        <v>62</v>
      </c>
      <c r="E396" s="58">
        <v>66.33</v>
      </c>
      <c r="F396" s="49">
        <v>208.89</v>
      </c>
      <c r="G396" s="53"/>
      <c r="H396" s="51">
        <f t="shared" si="102"/>
        <v>0</v>
      </c>
      <c r="I396" s="49">
        <v>13855.673699999999</v>
      </c>
      <c r="J396" s="53">
        <f t="shared" si="196"/>
        <v>0</v>
      </c>
      <c r="K396" s="54">
        <f t="shared" si="197"/>
        <v>0</v>
      </c>
      <c r="L396" s="55">
        <f t="shared" si="192"/>
        <v>0</v>
      </c>
    </row>
    <row r="397" spans="1:12" ht="49.5" customHeight="1" x14ac:dyDescent="0.25">
      <c r="A397" s="7"/>
      <c r="B397" s="116" t="s">
        <v>652</v>
      </c>
      <c r="C397" s="117" t="s">
        <v>336</v>
      </c>
      <c r="D397" s="118"/>
      <c r="E397" s="118"/>
      <c r="F397" s="119"/>
      <c r="G397" s="120"/>
      <c r="H397" s="121">
        <f t="shared" si="102"/>
        <v>0</v>
      </c>
      <c r="I397" s="119">
        <f t="shared" ref="I397:K397" si="198">SUM(I398:I420)/2</f>
        <v>42849.620899999994</v>
      </c>
      <c r="J397" s="120">
        <f t="shared" si="198"/>
        <v>0</v>
      </c>
      <c r="K397" s="122">
        <f t="shared" si="198"/>
        <v>0</v>
      </c>
      <c r="L397" s="123">
        <f t="shared" si="192"/>
        <v>0</v>
      </c>
    </row>
    <row r="398" spans="1:12" ht="49.5" customHeight="1" x14ac:dyDescent="0.25">
      <c r="A398" s="7"/>
      <c r="B398" s="82" t="s">
        <v>653</v>
      </c>
      <c r="C398" s="83" t="s">
        <v>375</v>
      </c>
      <c r="D398" s="84"/>
      <c r="E398" s="84"/>
      <c r="F398" s="85"/>
      <c r="G398" s="86"/>
      <c r="H398" s="87">
        <f t="shared" si="102"/>
        <v>0</v>
      </c>
      <c r="I398" s="85">
        <f t="shared" ref="I398:K398" si="199">I399+I400</f>
        <v>245.53720000000004</v>
      </c>
      <c r="J398" s="86">
        <f t="shared" si="199"/>
        <v>0</v>
      </c>
      <c r="K398" s="88">
        <f t="shared" si="199"/>
        <v>0</v>
      </c>
      <c r="L398" s="89">
        <f t="shared" si="192"/>
        <v>0</v>
      </c>
    </row>
    <row r="399" spans="1:12" ht="49.5" customHeight="1" x14ac:dyDescent="0.25">
      <c r="A399" s="7"/>
      <c r="B399" s="60" t="s">
        <v>654</v>
      </c>
      <c r="C399" s="46" t="s">
        <v>382</v>
      </c>
      <c r="D399" s="47" t="s">
        <v>62</v>
      </c>
      <c r="E399" s="58">
        <v>0.79</v>
      </c>
      <c r="F399" s="49">
        <v>148.68</v>
      </c>
      <c r="G399" s="53"/>
      <c r="H399" s="51">
        <f t="shared" si="102"/>
        <v>0</v>
      </c>
      <c r="I399" s="49">
        <v>117.45720000000001</v>
      </c>
      <c r="J399" s="53">
        <f t="shared" ref="J399:J400" si="200">G399*E399</f>
        <v>0</v>
      </c>
      <c r="K399" s="54">
        <f t="shared" ref="K399:K400" si="201">H399*E399</f>
        <v>0</v>
      </c>
      <c r="L399" s="55">
        <f t="shared" si="192"/>
        <v>0</v>
      </c>
    </row>
    <row r="400" spans="1:12" ht="49.5" customHeight="1" x14ac:dyDescent="0.25">
      <c r="A400" s="7"/>
      <c r="B400" s="60" t="s">
        <v>655</v>
      </c>
      <c r="C400" s="46" t="s">
        <v>656</v>
      </c>
      <c r="D400" s="47" t="s">
        <v>42</v>
      </c>
      <c r="E400" s="58">
        <v>16.010000000000002</v>
      </c>
      <c r="F400" s="49">
        <v>8</v>
      </c>
      <c r="G400" s="53"/>
      <c r="H400" s="51">
        <f t="shared" si="102"/>
        <v>0</v>
      </c>
      <c r="I400" s="49">
        <v>128.08000000000001</v>
      </c>
      <c r="J400" s="53">
        <f t="shared" si="200"/>
        <v>0</v>
      </c>
      <c r="K400" s="54">
        <f t="shared" si="201"/>
        <v>0</v>
      </c>
      <c r="L400" s="55">
        <f t="shared" si="192"/>
        <v>0</v>
      </c>
    </row>
    <row r="401" spans="1:12" ht="49.5" customHeight="1" x14ac:dyDescent="0.25">
      <c r="A401" s="7"/>
      <c r="B401" s="82" t="s">
        <v>657</v>
      </c>
      <c r="C401" s="83" t="s">
        <v>387</v>
      </c>
      <c r="D401" s="84"/>
      <c r="E401" s="84"/>
      <c r="F401" s="85"/>
      <c r="G401" s="86"/>
      <c r="H401" s="87">
        <f t="shared" si="102"/>
        <v>0</v>
      </c>
      <c r="I401" s="85">
        <f t="shared" ref="I401:K401" si="202">I402+I403+I404</f>
        <v>6950.7728000000006</v>
      </c>
      <c r="J401" s="86">
        <f t="shared" si="202"/>
        <v>0</v>
      </c>
      <c r="K401" s="88">
        <f t="shared" si="202"/>
        <v>0</v>
      </c>
      <c r="L401" s="89">
        <f t="shared" si="192"/>
        <v>0</v>
      </c>
    </row>
    <row r="402" spans="1:12" ht="49.5" customHeight="1" x14ac:dyDescent="0.25">
      <c r="A402" s="7"/>
      <c r="B402" s="91" t="s">
        <v>658</v>
      </c>
      <c r="C402" s="46" t="s">
        <v>389</v>
      </c>
      <c r="D402" s="57" t="s">
        <v>68</v>
      </c>
      <c r="E402" s="58">
        <v>2.74</v>
      </c>
      <c r="F402" s="49">
        <v>346.92</v>
      </c>
      <c r="G402" s="53"/>
      <c r="H402" s="51">
        <f t="shared" si="102"/>
        <v>0</v>
      </c>
      <c r="I402" s="49">
        <v>950.56080000000009</v>
      </c>
      <c r="J402" s="53">
        <f t="shared" ref="J402:J404" si="203">G402*E402</f>
        <v>0</v>
      </c>
      <c r="K402" s="54">
        <f t="shared" ref="K402:K404" si="204">H402*E402</f>
        <v>0</v>
      </c>
      <c r="L402" s="55">
        <f t="shared" si="192"/>
        <v>0</v>
      </c>
    </row>
    <row r="403" spans="1:12" ht="49.5" customHeight="1" x14ac:dyDescent="0.25">
      <c r="A403" s="7"/>
      <c r="B403" s="91" t="s">
        <v>659</v>
      </c>
      <c r="C403" s="56" t="s">
        <v>391</v>
      </c>
      <c r="D403" s="57" t="s">
        <v>92</v>
      </c>
      <c r="E403" s="58">
        <v>26.93</v>
      </c>
      <c r="F403" s="49">
        <v>104.08</v>
      </c>
      <c r="G403" s="53"/>
      <c r="H403" s="51">
        <f t="shared" si="102"/>
        <v>0</v>
      </c>
      <c r="I403" s="49">
        <v>2802.8744000000002</v>
      </c>
      <c r="J403" s="53">
        <f t="shared" si="203"/>
        <v>0</v>
      </c>
      <c r="K403" s="54">
        <f t="shared" si="204"/>
        <v>0</v>
      </c>
      <c r="L403" s="55">
        <f t="shared" si="192"/>
        <v>0</v>
      </c>
    </row>
    <row r="404" spans="1:12" ht="49.5" customHeight="1" x14ac:dyDescent="0.25">
      <c r="A404" s="7"/>
      <c r="B404" s="91" t="s">
        <v>660</v>
      </c>
      <c r="C404" s="56" t="s">
        <v>661</v>
      </c>
      <c r="D404" s="57" t="s">
        <v>106</v>
      </c>
      <c r="E404" s="58">
        <v>1.92</v>
      </c>
      <c r="F404" s="49">
        <v>1665.28</v>
      </c>
      <c r="G404" s="53"/>
      <c r="H404" s="51">
        <f t="shared" si="102"/>
        <v>0</v>
      </c>
      <c r="I404" s="49">
        <v>3197.3375999999998</v>
      </c>
      <c r="J404" s="53">
        <f t="shared" si="203"/>
        <v>0</v>
      </c>
      <c r="K404" s="54">
        <f t="shared" si="204"/>
        <v>0</v>
      </c>
      <c r="L404" s="55">
        <f t="shared" si="192"/>
        <v>0</v>
      </c>
    </row>
    <row r="405" spans="1:12" ht="49.5" customHeight="1" x14ac:dyDescent="0.25">
      <c r="A405" s="7"/>
      <c r="B405" s="91" t="s">
        <v>662</v>
      </c>
      <c r="C405" s="56" t="s">
        <v>395</v>
      </c>
      <c r="D405" s="57" t="s">
        <v>92</v>
      </c>
      <c r="E405" s="124"/>
      <c r="F405" s="49">
        <v>104.08</v>
      </c>
      <c r="G405" s="53"/>
      <c r="H405" s="51">
        <f t="shared" si="102"/>
        <v>0</v>
      </c>
      <c r="I405" s="49"/>
      <c r="J405" s="53"/>
      <c r="K405" s="54"/>
      <c r="L405" s="55"/>
    </row>
    <row r="406" spans="1:12" ht="49.5" customHeight="1" x14ac:dyDescent="0.25">
      <c r="A406" s="7"/>
      <c r="B406" s="82" t="s">
        <v>663</v>
      </c>
      <c r="C406" s="83" t="s">
        <v>99</v>
      </c>
      <c r="D406" s="84"/>
      <c r="E406" s="84"/>
      <c r="F406" s="85"/>
      <c r="G406" s="86"/>
      <c r="H406" s="87">
        <f t="shared" si="102"/>
        <v>0</v>
      </c>
      <c r="I406" s="85">
        <f t="shared" ref="I406:K406" si="205">SUM(I407:I417)</f>
        <v>27441.794499999996</v>
      </c>
      <c r="J406" s="86">
        <f t="shared" si="205"/>
        <v>0</v>
      </c>
      <c r="K406" s="88">
        <f t="shared" si="205"/>
        <v>0</v>
      </c>
      <c r="L406" s="89">
        <f t="shared" ref="L406:L431" si="206">K406/I406</f>
        <v>0</v>
      </c>
    </row>
    <row r="407" spans="1:12" ht="49.5" customHeight="1" x14ac:dyDescent="0.25">
      <c r="A407" s="7"/>
      <c r="B407" s="100" t="s">
        <v>664</v>
      </c>
      <c r="C407" s="93" t="s">
        <v>398</v>
      </c>
      <c r="D407" s="57" t="s">
        <v>68</v>
      </c>
      <c r="E407" s="58">
        <v>5.07</v>
      </c>
      <c r="F407" s="49">
        <v>346.92</v>
      </c>
      <c r="G407" s="53"/>
      <c r="H407" s="51">
        <f t="shared" si="102"/>
        <v>0</v>
      </c>
      <c r="I407" s="49">
        <v>1758.8844000000001</v>
      </c>
      <c r="J407" s="53">
        <f t="shared" ref="J407:J417" si="207">G407*E407</f>
        <v>0</v>
      </c>
      <c r="K407" s="54">
        <f t="shared" ref="K407:K417" si="208">H407*E407</f>
        <v>0</v>
      </c>
      <c r="L407" s="55">
        <f t="shared" si="206"/>
        <v>0</v>
      </c>
    </row>
    <row r="408" spans="1:12" ht="49.5" customHeight="1" x14ac:dyDescent="0.25">
      <c r="A408" s="7"/>
      <c r="B408" s="100" t="s">
        <v>665</v>
      </c>
      <c r="C408" s="56" t="s">
        <v>666</v>
      </c>
      <c r="D408" s="57" t="s">
        <v>95</v>
      </c>
      <c r="E408" s="58">
        <v>1.74</v>
      </c>
      <c r="F408" s="49">
        <v>199.41</v>
      </c>
      <c r="G408" s="53"/>
      <c r="H408" s="51">
        <f t="shared" si="102"/>
        <v>0</v>
      </c>
      <c r="I408" s="49">
        <v>346.97339999999997</v>
      </c>
      <c r="J408" s="53">
        <f t="shared" si="207"/>
        <v>0</v>
      </c>
      <c r="K408" s="54">
        <f t="shared" si="208"/>
        <v>0</v>
      </c>
      <c r="L408" s="55">
        <f t="shared" si="206"/>
        <v>0</v>
      </c>
    </row>
    <row r="409" spans="1:12" ht="49.5" customHeight="1" x14ac:dyDescent="0.25">
      <c r="A409" s="7"/>
      <c r="B409" s="100" t="s">
        <v>667</v>
      </c>
      <c r="C409" s="93" t="s">
        <v>101</v>
      </c>
      <c r="D409" s="57" t="s">
        <v>68</v>
      </c>
      <c r="E409" s="58">
        <v>2.69</v>
      </c>
      <c r="F409" s="49">
        <v>346.92</v>
      </c>
      <c r="G409" s="53"/>
      <c r="H409" s="51">
        <f t="shared" si="102"/>
        <v>0</v>
      </c>
      <c r="I409" s="49">
        <v>933.21479999999997</v>
      </c>
      <c r="J409" s="53">
        <f t="shared" si="207"/>
        <v>0</v>
      </c>
      <c r="K409" s="54">
        <f t="shared" si="208"/>
        <v>0</v>
      </c>
      <c r="L409" s="55">
        <f t="shared" si="206"/>
        <v>0</v>
      </c>
    </row>
    <row r="410" spans="1:12" ht="49.5" customHeight="1" x14ac:dyDescent="0.25">
      <c r="A410" s="7"/>
      <c r="B410" s="100" t="s">
        <v>668</v>
      </c>
      <c r="C410" s="56" t="s">
        <v>669</v>
      </c>
      <c r="D410" s="57" t="s">
        <v>95</v>
      </c>
      <c r="E410" s="58">
        <v>1.74</v>
      </c>
      <c r="F410" s="49">
        <v>83.09</v>
      </c>
      <c r="G410" s="53"/>
      <c r="H410" s="51">
        <f t="shared" si="102"/>
        <v>0</v>
      </c>
      <c r="I410" s="49">
        <v>144.57660000000001</v>
      </c>
      <c r="J410" s="53">
        <f t="shared" si="207"/>
        <v>0</v>
      </c>
      <c r="K410" s="54">
        <f t="shared" si="208"/>
        <v>0</v>
      </c>
      <c r="L410" s="55">
        <f t="shared" si="206"/>
        <v>0</v>
      </c>
    </row>
    <row r="411" spans="1:12" ht="49.5" customHeight="1" x14ac:dyDescent="0.25">
      <c r="A411" s="7"/>
      <c r="B411" s="100" t="s">
        <v>670</v>
      </c>
      <c r="C411" s="56" t="s">
        <v>671</v>
      </c>
      <c r="D411" s="57" t="s">
        <v>106</v>
      </c>
      <c r="E411" s="58">
        <v>1.36</v>
      </c>
      <c r="F411" s="49">
        <v>380.4</v>
      </c>
      <c r="G411" s="53"/>
      <c r="H411" s="51">
        <f t="shared" si="102"/>
        <v>0</v>
      </c>
      <c r="I411" s="49">
        <v>517.34400000000005</v>
      </c>
      <c r="J411" s="53">
        <f t="shared" si="207"/>
        <v>0</v>
      </c>
      <c r="K411" s="54">
        <f t="shared" si="208"/>
        <v>0</v>
      </c>
      <c r="L411" s="55">
        <f t="shared" si="206"/>
        <v>0</v>
      </c>
    </row>
    <row r="412" spans="1:12" ht="49.5" customHeight="1" x14ac:dyDescent="0.25">
      <c r="A412" s="7"/>
      <c r="B412" s="100" t="s">
        <v>672</v>
      </c>
      <c r="C412" s="56" t="s">
        <v>673</v>
      </c>
      <c r="D412" s="57" t="s">
        <v>106</v>
      </c>
      <c r="E412" s="58">
        <v>2.2599999999999998</v>
      </c>
      <c r="F412" s="49">
        <v>58.31</v>
      </c>
      <c r="G412" s="53"/>
      <c r="H412" s="51">
        <f t="shared" si="102"/>
        <v>0</v>
      </c>
      <c r="I412" s="49">
        <v>131.78059999999999</v>
      </c>
      <c r="J412" s="53">
        <f t="shared" si="207"/>
        <v>0</v>
      </c>
      <c r="K412" s="54">
        <f t="shared" si="208"/>
        <v>0</v>
      </c>
      <c r="L412" s="55">
        <f t="shared" si="206"/>
        <v>0</v>
      </c>
    </row>
    <row r="413" spans="1:12" ht="49.5" customHeight="1" x14ac:dyDescent="0.25">
      <c r="A413" s="7"/>
      <c r="B413" s="100" t="s">
        <v>674</v>
      </c>
      <c r="C413" s="56" t="s">
        <v>675</v>
      </c>
      <c r="D413" s="57" t="s">
        <v>95</v>
      </c>
      <c r="E413" s="58">
        <v>1.74</v>
      </c>
      <c r="F413" s="49">
        <v>991.03</v>
      </c>
      <c r="G413" s="53"/>
      <c r="H413" s="51">
        <f t="shared" si="102"/>
        <v>0</v>
      </c>
      <c r="I413" s="49">
        <v>1724.3922</v>
      </c>
      <c r="J413" s="53">
        <f t="shared" si="207"/>
        <v>0</v>
      </c>
      <c r="K413" s="54">
        <f t="shared" si="208"/>
        <v>0</v>
      </c>
      <c r="L413" s="55">
        <f t="shared" si="206"/>
        <v>0</v>
      </c>
    </row>
    <row r="414" spans="1:12" ht="49.5" customHeight="1" x14ac:dyDescent="0.25">
      <c r="A414" s="7"/>
      <c r="B414" s="100" t="s">
        <v>676</v>
      </c>
      <c r="C414" s="56" t="s">
        <v>677</v>
      </c>
      <c r="D414" s="57" t="s">
        <v>106</v>
      </c>
      <c r="E414" s="58">
        <v>1.9</v>
      </c>
      <c r="F414" s="49">
        <v>907.75</v>
      </c>
      <c r="G414" s="53"/>
      <c r="H414" s="51">
        <f t="shared" si="102"/>
        <v>0</v>
      </c>
      <c r="I414" s="49">
        <v>1724.7249999999999</v>
      </c>
      <c r="J414" s="53">
        <f t="shared" si="207"/>
        <v>0</v>
      </c>
      <c r="K414" s="54">
        <f t="shared" si="208"/>
        <v>0</v>
      </c>
      <c r="L414" s="55">
        <f t="shared" si="206"/>
        <v>0</v>
      </c>
    </row>
    <row r="415" spans="1:12" ht="49.5" customHeight="1" x14ac:dyDescent="0.25">
      <c r="A415" s="7"/>
      <c r="B415" s="100" t="s">
        <v>678</v>
      </c>
      <c r="C415" s="93" t="s">
        <v>679</v>
      </c>
      <c r="D415" s="57" t="s">
        <v>92</v>
      </c>
      <c r="E415" s="58">
        <v>1402.58</v>
      </c>
      <c r="F415" s="49">
        <v>13.88</v>
      </c>
      <c r="G415" s="53"/>
      <c r="H415" s="51">
        <f t="shared" si="102"/>
        <v>0</v>
      </c>
      <c r="I415" s="49">
        <v>19467.810399999998</v>
      </c>
      <c r="J415" s="53">
        <f t="shared" si="207"/>
        <v>0</v>
      </c>
      <c r="K415" s="54">
        <f t="shared" si="208"/>
        <v>0</v>
      </c>
      <c r="L415" s="55">
        <f t="shared" si="206"/>
        <v>0</v>
      </c>
    </row>
    <row r="416" spans="1:12" ht="49.5" customHeight="1" x14ac:dyDescent="0.25">
      <c r="A416" s="7"/>
      <c r="B416" s="100" t="s">
        <v>680</v>
      </c>
      <c r="C416" s="46" t="s">
        <v>681</v>
      </c>
      <c r="D416" s="47" t="s">
        <v>92</v>
      </c>
      <c r="E416" s="58">
        <v>75.69</v>
      </c>
      <c r="F416" s="49">
        <v>0.19</v>
      </c>
      <c r="G416" s="53"/>
      <c r="H416" s="51">
        <f t="shared" si="102"/>
        <v>0</v>
      </c>
      <c r="I416" s="49">
        <v>14.3811</v>
      </c>
      <c r="J416" s="53">
        <f t="shared" si="207"/>
        <v>0</v>
      </c>
      <c r="K416" s="54">
        <f t="shared" si="208"/>
        <v>0</v>
      </c>
      <c r="L416" s="55">
        <f t="shared" si="206"/>
        <v>0</v>
      </c>
    </row>
    <row r="417" spans="1:12" ht="49.5" customHeight="1" x14ac:dyDescent="0.25">
      <c r="A417" s="7"/>
      <c r="B417" s="100" t="s">
        <v>682</v>
      </c>
      <c r="C417" s="46" t="s">
        <v>683</v>
      </c>
      <c r="D417" s="47" t="s">
        <v>62</v>
      </c>
      <c r="E417" s="58">
        <v>80.680000000000007</v>
      </c>
      <c r="F417" s="49">
        <v>8.4</v>
      </c>
      <c r="G417" s="53"/>
      <c r="H417" s="51">
        <f t="shared" si="102"/>
        <v>0</v>
      </c>
      <c r="I417" s="49">
        <v>677.7120000000001</v>
      </c>
      <c r="J417" s="53">
        <f t="shared" si="207"/>
        <v>0</v>
      </c>
      <c r="K417" s="54">
        <f t="shared" si="208"/>
        <v>0</v>
      </c>
      <c r="L417" s="55">
        <f t="shared" si="206"/>
        <v>0</v>
      </c>
    </row>
    <row r="418" spans="1:12" ht="49.5" customHeight="1" x14ac:dyDescent="0.25">
      <c r="A418" s="7"/>
      <c r="B418" s="82" t="s">
        <v>684</v>
      </c>
      <c r="C418" s="83" t="s">
        <v>415</v>
      </c>
      <c r="D418" s="84"/>
      <c r="E418" s="84"/>
      <c r="F418" s="85"/>
      <c r="G418" s="86"/>
      <c r="H418" s="87">
        <f t="shared" si="102"/>
        <v>0</v>
      </c>
      <c r="I418" s="85">
        <f t="shared" ref="I418:K418" si="209">I419+I420</f>
        <v>8211.5164000000004</v>
      </c>
      <c r="J418" s="86">
        <f t="shared" si="209"/>
        <v>0</v>
      </c>
      <c r="K418" s="88">
        <f t="shared" si="209"/>
        <v>0</v>
      </c>
      <c r="L418" s="89">
        <f t="shared" si="206"/>
        <v>0</v>
      </c>
    </row>
    <row r="419" spans="1:12" ht="49.5" customHeight="1" x14ac:dyDescent="0.25">
      <c r="A419" s="7"/>
      <c r="B419" s="100" t="s">
        <v>685</v>
      </c>
      <c r="C419" s="46" t="s">
        <v>118</v>
      </c>
      <c r="D419" s="47" t="s">
        <v>62</v>
      </c>
      <c r="E419" s="58">
        <v>80.680000000000007</v>
      </c>
      <c r="F419" s="49">
        <v>95.14</v>
      </c>
      <c r="G419" s="53"/>
      <c r="H419" s="51">
        <f t="shared" si="102"/>
        <v>0</v>
      </c>
      <c r="I419" s="49">
        <v>7675.8952000000008</v>
      </c>
      <c r="J419" s="53">
        <f t="shared" ref="J419:J420" si="210">G419*E419</f>
        <v>0</v>
      </c>
      <c r="K419" s="54">
        <f t="shared" ref="K419:K420" si="211">H419*E419</f>
        <v>0</v>
      </c>
      <c r="L419" s="55">
        <f t="shared" si="206"/>
        <v>0</v>
      </c>
    </row>
    <row r="420" spans="1:12" ht="49.5" customHeight="1" x14ac:dyDescent="0.25">
      <c r="A420" s="7"/>
      <c r="B420" s="100" t="s">
        <v>686</v>
      </c>
      <c r="C420" s="46" t="s">
        <v>120</v>
      </c>
      <c r="D420" s="47" t="s">
        <v>62</v>
      </c>
      <c r="E420" s="58">
        <v>85.29</v>
      </c>
      <c r="F420" s="49">
        <v>6.28</v>
      </c>
      <c r="G420" s="53"/>
      <c r="H420" s="51">
        <f t="shared" si="102"/>
        <v>0</v>
      </c>
      <c r="I420" s="49">
        <v>535.62120000000004</v>
      </c>
      <c r="J420" s="53">
        <f t="shared" si="210"/>
        <v>0</v>
      </c>
      <c r="K420" s="54">
        <f t="shared" si="211"/>
        <v>0</v>
      </c>
      <c r="L420" s="55">
        <f t="shared" si="206"/>
        <v>0</v>
      </c>
    </row>
    <row r="421" spans="1:12" ht="49.5" customHeight="1" x14ac:dyDescent="0.25">
      <c r="A421" s="7"/>
      <c r="B421" s="116" t="s">
        <v>687</v>
      </c>
      <c r="C421" s="117" t="s">
        <v>688</v>
      </c>
      <c r="D421" s="118"/>
      <c r="E421" s="118"/>
      <c r="F421" s="119"/>
      <c r="G421" s="120"/>
      <c r="H421" s="121">
        <f t="shared" si="102"/>
        <v>0</v>
      </c>
      <c r="I421" s="119">
        <f t="shared" ref="I421:K421" si="212">SUM(I422:I447)/2</f>
        <v>313328.10000000003</v>
      </c>
      <c r="J421" s="120">
        <f t="shared" si="212"/>
        <v>0</v>
      </c>
      <c r="K421" s="122">
        <f t="shared" si="212"/>
        <v>0</v>
      </c>
      <c r="L421" s="123">
        <f t="shared" si="206"/>
        <v>0</v>
      </c>
    </row>
    <row r="422" spans="1:12" ht="49.5" customHeight="1" x14ac:dyDescent="0.25">
      <c r="A422" s="7"/>
      <c r="B422" s="82" t="s">
        <v>689</v>
      </c>
      <c r="C422" s="83" t="s">
        <v>375</v>
      </c>
      <c r="D422" s="84"/>
      <c r="E422" s="84"/>
      <c r="F422" s="85"/>
      <c r="G422" s="86"/>
      <c r="H422" s="87">
        <f t="shared" si="102"/>
        <v>0</v>
      </c>
      <c r="I422" s="85">
        <f t="shared" ref="I422:K422" si="213">SUM(I423:I427)</f>
        <v>5543.5439000000006</v>
      </c>
      <c r="J422" s="86">
        <f t="shared" si="213"/>
        <v>0</v>
      </c>
      <c r="K422" s="88">
        <f t="shared" si="213"/>
        <v>0</v>
      </c>
      <c r="L422" s="89">
        <f t="shared" si="206"/>
        <v>0</v>
      </c>
    </row>
    <row r="423" spans="1:12" ht="49.5" customHeight="1" x14ac:dyDescent="0.25">
      <c r="A423" s="7"/>
      <c r="B423" s="114" t="s">
        <v>690</v>
      </c>
      <c r="C423" s="112" t="s">
        <v>296</v>
      </c>
      <c r="D423" s="113" t="s">
        <v>92</v>
      </c>
      <c r="E423" s="58">
        <v>4.3099999999999996</v>
      </c>
      <c r="F423" s="49">
        <v>137.24</v>
      </c>
      <c r="G423" s="53"/>
      <c r="H423" s="51">
        <f t="shared" si="102"/>
        <v>0</v>
      </c>
      <c r="I423" s="49">
        <v>591.50440000000003</v>
      </c>
      <c r="J423" s="53">
        <f t="shared" ref="J423:J427" si="214">G423*E423</f>
        <v>0</v>
      </c>
      <c r="K423" s="54">
        <f t="shared" ref="K423:K427" si="215">H423*E423</f>
        <v>0</v>
      </c>
      <c r="L423" s="55">
        <f t="shared" si="206"/>
        <v>0</v>
      </c>
    </row>
    <row r="424" spans="1:12" ht="49.5" customHeight="1" x14ac:dyDescent="0.25">
      <c r="A424" s="7"/>
      <c r="B424" s="114" t="s">
        <v>691</v>
      </c>
      <c r="C424" s="112" t="s">
        <v>298</v>
      </c>
      <c r="D424" s="113" t="s">
        <v>92</v>
      </c>
      <c r="E424" s="58">
        <v>3.66</v>
      </c>
      <c r="F424" s="49">
        <v>137.24</v>
      </c>
      <c r="G424" s="53"/>
      <c r="H424" s="51">
        <f t="shared" si="102"/>
        <v>0</v>
      </c>
      <c r="I424" s="49">
        <v>502.29840000000007</v>
      </c>
      <c r="J424" s="53">
        <f t="shared" si="214"/>
        <v>0</v>
      </c>
      <c r="K424" s="54">
        <f t="shared" si="215"/>
        <v>0</v>
      </c>
      <c r="L424" s="55">
        <f t="shared" si="206"/>
        <v>0</v>
      </c>
    </row>
    <row r="425" spans="1:12" ht="49.5" customHeight="1" x14ac:dyDescent="0.25">
      <c r="A425" s="7"/>
      <c r="B425" s="114" t="s">
        <v>692</v>
      </c>
      <c r="C425" s="46" t="s">
        <v>693</v>
      </c>
      <c r="D425" s="47" t="s">
        <v>89</v>
      </c>
      <c r="E425" s="58">
        <v>5.3</v>
      </c>
      <c r="F425" s="49">
        <v>617.58000000000004</v>
      </c>
      <c r="G425" s="53"/>
      <c r="H425" s="51">
        <f t="shared" si="102"/>
        <v>0</v>
      </c>
      <c r="I425" s="49">
        <v>3273.174</v>
      </c>
      <c r="J425" s="53">
        <f t="shared" si="214"/>
        <v>0</v>
      </c>
      <c r="K425" s="54">
        <f t="shared" si="215"/>
        <v>0</v>
      </c>
      <c r="L425" s="55">
        <f t="shared" si="206"/>
        <v>0</v>
      </c>
    </row>
    <row r="426" spans="1:12" ht="49.5" customHeight="1" x14ac:dyDescent="0.25">
      <c r="A426" s="7"/>
      <c r="B426" s="114" t="s">
        <v>694</v>
      </c>
      <c r="C426" s="46" t="s">
        <v>382</v>
      </c>
      <c r="D426" s="47" t="s">
        <v>62</v>
      </c>
      <c r="E426" s="58">
        <v>0.79</v>
      </c>
      <c r="F426" s="49">
        <v>739.49</v>
      </c>
      <c r="G426" s="53"/>
      <c r="H426" s="51">
        <f t="shared" si="102"/>
        <v>0</v>
      </c>
      <c r="I426" s="49">
        <v>584.19709999999998</v>
      </c>
      <c r="J426" s="53">
        <f t="shared" si="214"/>
        <v>0</v>
      </c>
      <c r="K426" s="54">
        <f t="shared" si="215"/>
        <v>0</v>
      </c>
      <c r="L426" s="55">
        <f t="shared" si="206"/>
        <v>0</v>
      </c>
    </row>
    <row r="427" spans="1:12" ht="49.5" customHeight="1" x14ac:dyDescent="0.25">
      <c r="A427" s="7"/>
      <c r="B427" s="114" t="s">
        <v>695</v>
      </c>
      <c r="C427" s="46" t="s">
        <v>696</v>
      </c>
      <c r="D427" s="47" t="s">
        <v>42</v>
      </c>
      <c r="E427" s="58">
        <v>16.010000000000002</v>
      </c>
      <c r="F427" s="49">
        <v>37</v>
      </c>
      <c r="G427" s="53"/>
      <c r="H427" s="51">
        <f t="shared" si="102"/>
        <v>0</v>
      </c>
      <c r="I427" s="49">
        <v>592.37</v>
      </c>
      <c r="J427" s="53">
        <f t="shared" si="214"/>
        <v>0</v>
      </c>
      <c r="K427" s="54">
        <f t="shared" si="215"/>
        <v>0</v>
      </c>
      <c r="L427" s="55">
        <f t="shared" si="206"/>
        <v>0</v>
      </c>
    </row>
    <row r="428" spans="1:12" ht="49.5" customHeight="1" x14ac:dyDescent="0.25">
      <c r="A428" s="7"/>
      <c r="B428" s="82" t="s">
        <v>697</v>
      </c>
      <c r="C428" s="83" t="s">
        <v>387</v>
      </c>
      <c r="D428" s="84"/>
      <c r="E428" s="84"/>
      <c r="F428" s="85"/>
      <c r="G428" s="86"/>
      <c r="H428" s="87">
        <f t="shared" si="102"/>
        <v>0</v>
      </c>
      <c r="I428" s="85">
        <f t="shared" ref="I428:K428" si="216">SUM(I429:I432)</f>
        <v>54993.440199999997</v>
      </c>
      <c r="J428" s="86">
        <f t="shared" si="216"/>
        <v>0</v>
      </c>
      <c r="K428" s="88">
        <f t="shared" si="216"/>
        <v>0</v>
      </c>
      <c r="L428" s="89">
        <f t="shared" si="206"/>
        <v>0</v>
      </c>
    </row>
    <row r="429" spans="1:12" ht="49.5" customHeight="1" x14ac:dyDescent="0.25">
      <c r="A429" s="7"/>
      <c r="B429" s="91" t="s">
        <v>698</v>
      </c>
      <c r="C429" s="46" t="s">
        <v>389</v>
      </c>
      <c r="D429" s="57" t="s">
        <v>68</v>
      </c>
      <c r="E429" s="58">
        <v>2.74</v>
      </c>
      <c r="F429" s="49">
        <v>2744.88</v>
      </c>
      <c r="G429" s="53"/>
      <c r="H429" s="51">
        <f t="shared" si="102"/>
        <v>0</v>
      </c>
      <c r="I429" s="49">
        <v>7520.9712000000009</v>
      </c>
      <c r="J429" s="53">
        <f t="shared" ref="J429:J431" si="217">G429*E429</f>
        <v>0</v>
      </c>
      <c r="K429" s="54">
        <f t="shared" ref="K429:K431" si="218">H429*E429</f>
        <v>0</v>
      </c>
      <c r="L429" s="55">
        <f t="shared" si="206"/>
        <v>0</v>
      </c>
    </row>
    <row r="430" spans="1:12" ht="49.5" customHeight="1" x14ac:dyDescent="0.25">
      <c r="A430" s="7"/>
      <c r="B430" s="91" t="s">
        <v>699</v>
      </c>
      <c r="C430" s="56" t="s">
        <v>391</v>
      </c>
      <c r="D430" s="57" t="s">
        <v>92</v>
      </c>
      <c r="E430" s="58">
        <v>26.93</v>
      </c>
      <c r="F430" s="49">
        <v>823.46</v>
      </c>
      <c r="G430" s="53"/>
      <c r="H430" s="51">
        <f t="shared" si="102"/>
        <v>0</v>
      </c>
      <c r="I430" s="49">
        <v>22175.7778</v>
      </c>
      <c r="J430" s="53">
        <f t="shared" si="217"/>
        <v>0</v>
      </c>
      <c r="K430" s="54">
        <f t="shared" si="218"/>
        <v>0</v>
      </c>
      <c r="L430" s="55">
        <f t="shared" si="206"/>
        <v>0</v>
      </c>
    </row>
    <row r="431" spans="1:12" ht="49.5" customHeight="1" x14ac:dyDescent="0.25">
      <c r="A431" s="7"/>
      <c r="B431" s="91" t="s">
        <v>700</v>
      </c>
      <c r="C431" s="56" t="s">
        <v>701</v>
      </c>
      <c r="D431" s="57" t="s">
        <v>106</v>
      </c>
      <c r="E431" s="58">
        <v>1.92</v>
      </c>
      <c r="F431" s="49">
        <v>13175.36</v>
      </c>
      <c r="G431" s="53"/>
      <c r="H431" s="51">
        <f t="shared" si="102"/>
        <v>0</v>
      </c>
      <c r="I431" s="49">
        <v>25296.691200000001</v>
      </c>
      <c r="J431" s="53">
        <f t="shared" si="217"/>
        <v>0</v>
      </c>
      <c r="K431" s="54">
        <f t="shared" si="218"/>
        <v>0</v>
      </c>
      <c r="L431" s="55">
        <f t="shared" si="206"/>
        <v>0</v>
      </c>
    </row>
    <row r="432" spans="1:12" ht="49.5" customHeight="1" x14ac:dyDescent="0.25">
      <c r="A432" s="7"/>
      <c r="B432" s="91" t="s">
        <v>702</v>
      </c>
      <c r="C432" s="56" t="s">
        <v>395</v>
      </c>
      <c r="D432" s="57" t="s">
        <v>92</v>
      </c>
      <c r="E432" s="124"/>
      <c r="F432" s="49">
        <v>823.46</v>
      </c>
      <c r="G432" s="53"/>
      <c r="H432" s="51">
        <f t="shared" si="102"/>
        <v>0</v>
      </c>
      <c r="I432" s="49"/>
      <c r="J432" s="53"/>
      <c r="K432" s="54"/>
      <c r="L432" s="55"/>
    </row>
    <row r="433" spans="1:12" ht="49.5" customHeight="1" x14ac:dyDescent="0.25">
      <c r="A433" s="7"/>
      <c r="B433" s="82" t="s">
        <v>703</v>
      </c>
      <c r="C433" s="83" t="s">
        <v>99</v>
      </c>
      <c r="D433" s="84"/>
      <c r="E433" s="84"/>
      <c r="F433" s="85"/>
      <c r="G433" s="86"/>
      <c r="H433" s="87">
        <f t="shared" si="102"/>
        <v>0</v>
      </c>
      <c r="I433" s="85">
        <f t="shared" ref="I433:K433" si="219">SUM(I434:I444)</f>
        <v>217267.83679999999</v>
      </c>
      <c r="J433" s="86">
        <f t="shared" si="219"/>
        <v>0</v>
      </c>
      <c r="K433" s="88">
        <f t="shared" si="219"/>
        <v>0</v>
      </c>
      <c r="L433" s="89">
        <f t="shared" ref="L433:L448" si="220">K433/I433</f>
        <v>0</v>
      </c>
    </row>
    <row r="434" spans="1:12" ht="49.5" customHeight="1" x14ac:dyDescent="0.25">
      <c r="A434" s="7"/>
      <c r="B434" s="100" t="s">
        <v>704</v>
      </c>
      <c r="C434" s="93" t="s">
        <v>398</v>
      </c>
      <c r="D434" s="57" t="s">
        <v>68</v>
      </c>
      <c r="E434" s="58">
        <v>5.07</v>
      </c>
      <c r="F434" s="49">
        <v>2744.88</v>
      </c>
      <c r="G434" s="53"/>
      <c r="H434" s="51">
        <f t="shared" si="102"/>
        <v>0</v>
      </c>
      <c r="I434" s="49">
        <v>13916.5416</v>
      </c>
      <c r="J434" s="53">
        <f t="shared" ref="J434:J444" si="221">G434*E434</f>
        <v>0</v>
      </c>
      <c r="K434" s="54">
        <f t="shared" ref="K434:K444" si="222">H434*E434</f>
        <v>0</v>
      </c>
      <c r="L434" s="55">
        <f t="shared" si="220"/>
        <v>0</v>
      </c>
    </row>
    <row r="435" spans="1:12" ht="49.5" customHeight="1" x14ac:dyDescent="0.25">
      <c r="A435" s="7"/>
      <c r="B435" s="100" t="s">
        <v>705</v>
      </c>
      <c r="C435" s="56" t="s">
        <v>706</v>
      </c>
      <c r="D435" s="57" t="s">
        <v>95</v>
      </c>
      <c r="E435" s="58">
        <v>1.74</v>
      </c>
      <c r="F435" s="49">
        <v>1577.76</v>
      </c>
      <c r="G435" s="53"/>
      <c r="H435" s="51">
        <f t="shared" si="102"/>
        <v>0</v>
      </c>
      <c r="I435" s="49">
        <v>2745.3024</v>
      </c>
      <c r="J435" s="53">
        <f t="shared" si="221"/>
        <v>0</v>
      </c>
      <c r="K435" s="54">
        <f t="shared" si="222"/>
        <v>0</v>
      </c>
      <c r="L435" s="55">
        <f t="shared" si="220"/>
        <v>0</v>
      </c>
    </row>
    <row r="436" spans="1:12" ht="49.5" customHeight="1" x14ac:dyDescent="0.25">
      <c r="A436" s="7"/>
      <c r="B436" s="100" t="s">
        <v>707</v>
      </c>
      <c r="C436" s="93" t="s">
        <v>101</v>
      </c>
      <c r="D436" s="57" t="s">
        <v>68</v>
      </c>
      <c r="E436" s="58">
        <v>2.69</v>
      </c>
      <c r="F436" s="49">
        <v>2744.88</v>
      </c>
      <c r="G436" s="53"/>
      <c r="H436" s="51">
        <f t="shared" si="102"/>
        <v>0</v>
      </c>
      <c r="I436" s="49">
        <v>7383.7272000000003</v>
      </c>
      <c r="J436" s="53">
        <f t="shared" si="221"/>
        <v>0</v>
      </c>
      <c r="K436" s="54">
        <f t="shared" si="222"/>
        <v>0</v>
      </c>
      <c r="L436" s="55">
        <f t="shared" si="220"/>
        <v>0</v>
      </c>
    </row>
    <row r="437" spans="1:12" ht="49.5" customHeight="1" x14ac:dyDescent="0.25">
      <c r="A437" s="7"/>
      <c r="B437" s="100" t="s">
        <v>708</v>
      </c>
      <c r="C437" s="56" t="s">
        <v>709</v>
      </c>
      <c r="D437" s="57" t="s">
        <v>95</v>
      </c>
      <c r="E437" s="58">
        <v>1.74</v>
      </c>
      <c r="F437" s="49">
        <v>657.4</v>
      </c>
      <c r="G437" s="53"/>
      <c r="H437" s="51">
        <f t="shared" si="102"/>
        <v>0</v>
      </c>
      <c r="I437" s="49">
        <v>1143.876</v>
      </c>
      <c r="J437" s="53">
        <f t="shared" si="221"/>
        <v>0</v>
      </c>
      <c r="K437" s="54">
        <f t="shared" si="222"/>
        <v>0</v>
      </c>
      <c r="L437" s="55">
        <f t="shared" si="220"/>
        <v>0</v>
      </c>
    </row>
    <row r="438" spans="1:12" ht="49.5" customHeight="1" x14ac:dyDescent="0.25">
      <c r="A438" s="7"/>
      <c r="B438" s="100" t="s">
        <v>710</v>
      </c>
      <c r="C438" s="56" t="s">
        <v>711</v>
      </c>
      <c r="D438" s="57" t="s">
        <v>106</v>
      </c>
      <c r="E438" s="58">
        <v>1.36</v>
      </c>
      <c r="F438" s="49">
        <v>3009.18</v>
      </c>
      <c r="G438" s="53"/>
      <c r="H438" s="51">
        <f t="shared" si="102"/>
        <v>0</v>
      </c>
      <c r="I438" s="49">
        <v>4092.4848000000002</v>
      </c>
      <c r="J438" s="53">
        <f t="shared" si="221"/>
        <v>0</v>
      </c>
      <c r="K438" s="54">
        <f t="shared" si="222"/>
        <v>0</v>
      </c>
      <c r="L438" s="55">
        <f t="shared" si="220"/>
        <v>0</v>
      </c>
    </row>
    <row r="439" spans="1:12" ht="49.5" customHeight="1" x14ac:dyDescent="0.25">
      <c r="A439" s="7"/>
      <c r="B439" s="100" t="s">
        <v>712</v>
      </c>
      <c r="C439" s="56" t="s">
        <v>713</v>
      </c>
      <c r="D439" s="57" t="s">
        <v>106</v>
      </c>
      <c r="E439" s="58">
        <v>2.2599999999999998</v>
      </c>
      <c r="F439" s="49">
        <v>461.29</v>
      </c>
      <c r="G439" s="53"/>
      <c r="H439" s="51">
        <f t="shared" si="102"/>
        <v>0</v>
      </c>
      <c r="I439" s="49">
        <v>1042.5154</v>
      </c>
      <c r="J439" s="53">
        <f t="shared" si="221"/>
        <v>0</v>
      </c>
      <c r="K439" s="54">
        <f t="shared" si="222"/>
        <v>0</v>
      </c>
      <c r="L439" s="55">
        <f t="shared" si="220"/>
        <v>0</v>
      </c>
    </row>
    <row r="440" spans="1:12" ht="49.5" customHeight="1" x14ac:dyDescent="0.25">
      <c r="A440" s="7"/>
      <c r="B440" s="100" t="s">
        <v>714</v>
      </c>
      <c r="C440" s="56" t="s">
        <v>715</v>
      </c>
      <c r="D440" s="57" t="s">
        <v>95</v>
      </c>
      <c r="E440" s="58">
        <v>1.74</v>
      </c>
      <c r="F440" s="49">
        <v>7839.72</v>
      </c>
      <c r="G440" s="53"/>
      <c r="H440" s="51">
        <f t="shared" si="102"/>
        <v>0</v>
      </c>
      <c r="I440" s="49">
        <v>13641.112800000001</v>
      </c>
      <c r="J440" s="53">
        <f t="shared" si="221"/>
        <v>0</v>
      </c>
      <c r="K440" s="54">
        <f t="shared" si="222"/>
        <v>0</v>
      </c>
      <c r="L440" s="55">
        <f t="shared" si="220"/>
        <v>0</v>
      </c>
    </row>
    <row r="441" spans="1:12" ht="49.5" customHeight="1" x14ac:dyDescent="0.25">
      <c r="A441" s="7"/>
      <c r="B441" s="100" t="s">
        <v>716</v>
      </c>
      <c r="C441" s="56" t="s">
        <v>717</v>
      </c>
      <c r="D441" s="57" t="s">
        <v>106</v>
      </c>
      <c r="E441" s="58">
        <v>1.9</v>
      </c>
      <c r="F441" s="49">
        <v>7180.92</v>
      </c>
      <c r="G441" s="53"/>
      <c r="H441" s="51">
        <f t="shared" si="102"/>
        <v>0</v>
      </c>
      <c r="I441" s="49">
        <v>13643.748</v>
      </c>
      <c r="J441" s="53">
        <f t="shared" si="221"/>
        <v>0</v>
      </c>
      <c r="K441" s="54">
        <f t="shared" si="222"/>
        <v>0</v>
      </c>
      <c r="L441" s="55">
        <f t="shared" si="220"/>
        <v>0</v>
      </c>
    </row>
    <row r="442" spans="1:12" ht="49.5" customHeight="1" x14ac:dyDescent="0.25">
      <c r="A442" s="7"/>
      <c r="B442" s="100" t="s">
        <v>718</v>
      </c>
      <c r="C442" s="93" t="s">
        <v>719</v>
      </c>
      <c r="D442" s="57" t="s">
        <v>92</v>
      </c>
      <c r="E442" s="58">
        <v>1402.58</v>
      </c>
      <c r="F442" s="49">
        <v>109.8</v>
      </c>
      <c r="G442" s="53"/>
      <c r="H442" s="51">
        <f t="shared" si="102"/>
        <v>0</v>
      </c>
      <c r="I442" s="49">
        <v>154003.28399999999</v>
      </c>
      <c r="J442" s="53">
        <f t="shared" si="221"/>
        <v>0</v>
      </c>
      <c r="K442" s="54">
        <f t="shared" si="222"/>
        <v>0</v>
      </c>
      <c r="L442" s="55">
        <f t="shared" si="220"/>
        <v>0</v>
      </c>
    </row>
    <row r="443" spans="1:12" ht="49.5" customHeight="1" x14ac:dyDescent="0.25">
      <c r="A443" s="7"/>
      <c r="B443" s="100" t="s">
        <v>720</v>
      </c>
      <c r="C443" s="46" t="s">
        <v>721</v>
      </c>
      <c r="D443" s="47" t="s">
        <v>92</v>
      </c>
      <c r="E443" s="58">
        <v>75.69</v>
      </c>
      <c r="F443" s="49">
        <v>1.54</v>
      </c>
      <c r="G443" s="53"/>
      <c r="H443" s="51">
        <f t="shared" si="102"/>
        <v>0</v>
      </c>
      <c r="I443" s="49">
        <v>116.5626</v>
      </c>
      <c r="J443" s="53">
        <f t="shared" si="221"/>
        <v>0</v>
      </c>
      <c r="K443" s="54">
        <f t="shared" si="222"/>
        <v>0</v>
      </c>
      <c r="L443" s="55">
        <f t="shared" si="220"/>
        <v>0</v>
      </c>
    </row>
    <row r="444" spans="1:12" ht="49.5" customHeight="1" x14ac:dyDescent="0.25">
      <c r="A444" s="7"/>
      <c r="B444" s="100" t="s">
        <v>722</v>
      </c>
      <c r="C444" s="46" t="s">
        <v>723</v>
      </c>
      <c r="D444" s="47" t="s">
        <v>62</v>
      </c>
      <c r="E444" s="58">
        <v>80.680000000000007</v>
      </c>
      <c r="F444" s="49">
        <v>68.650000000000006</v>
      </c>
      <c r="G444" s="53"/>
      <c r="H444" s="51">
        <f t="shared" si="102"/>
        <v>0</v>
      </c>
      <c r="I444" s="49">
        <v>5538.6820000000007</v>
      </c>
      <c r="J444" s="53">
        <f t="shared" si="221"/>
        <v>0</v>
      </c>
      <c r="K444" s="54">
        <f t="shared" si="222"/>
        <v>0</v>
      </c>
      <c r="L444" s="55">
        <f t="shared" si="220"/>
        <v>0</v>
      </c>
    </row>
    <row r="445" spans="1:12" ht="49.5" customHeight="1" x14ac:dyDescent="0.25">
      <c r="A445" s="7"/>
      <c r="B445" s="82" t="s">
        <v>724</v>
      </c>
      <c r="C445" s="83" t="s">
        <v>415</v>
      </c>
      <c r="D445" s="84"/>
      <c r="E445" s="84"/>
      <c r="F445" s="85"/>
      <c r="G445" s="86"/>
      <c r="H445" s="87">
        <f t="shared" si="102"/>
        <v>0</v>
      </c>
      <c r="I445" s="85">
        <f t="shared" ref="I445:K445" si="223">I446+I447</f>
        <v>35523.2791</v>
      </c>
      <c r="J445" s="86">
        <f t="shared" si="223"/>
        <v>0</v>
      </c>
      <c r="K445" s="88">
        <f t="shared" si="223"/>
        <v>0</v>
      </c>
      <c r="L445" s="89">
        <f t="shared" si="220"/>
        <v>0</v>
      </c>
    </row>
    <row r="446" spans="1:12" ht="49.5" customHeight="1" x14ac:dyDescent="0.25">
      <c r="A446" s="7"/>
      <c r="B446" s="100" t="s">
        <v>725</v>
      </c>
      <c r="C446" s="46" t="s">
        <v>118</v>
      </c>
      <c r="D446" s="47" t="s">
        <v>62</v>
      </c>
      <c r="E446" s="58">
        <v>80.680000000000007</v>
      </c>
      <c r="F446" s="49">
        <v>319.33</v>
      </c>
      <c r="G446" s="53"/>
      <c r="H446" s="51">
        <f t="shared" si="102"/>
        <v>0</v>
      </c>
      <c r="I446" s="49">
        <v>25763.544400000002</v>
      </c>
      <c r="J446" s="53">
        <f t="shared" ref="J446:J447" si="224">G446*E446</f>
        <v>0</v>
      </c>
      <c r="K446" s="54">
        <f t="shared" ref="K446:K447" si="225">H446*E446</f>
        <v>0</v>
      </c>
      <c r="L446" s="55">
        <f t="shared" si="220"/>
        <v>0</v>
      </c>
    </row>
    <row r="447" spans="1:12" ht="49.5" customHeight="1" x14ac:dyDescent="0.25">
      <c r="A447" s="7"/>
      <c r="B447" s="100" t="s">
        <v>726</v>
      </c>
      <c r="C447" s="46" t="s">
        <v>120</v>
      </c>
      <c r="D447" s="47" t="s">
        <v>62</v>
      </c>
      <c r="E447" s="58">
        <v>85.29</v>
      </c>
      <c r="F447" s="49">
        <v>114.43</v>
      </c>
      <c r="G447" s="53"/>
      <c r="H447" s="51">
        <f t="shared" si="102"/>
        <v>0</v>
      </c>
      <c r="I447" s="49">
        <v>9759.7347000000009</v>
      </c>
      <c r="J447" s="53">
        <f t="shared" si="224"/>
        <v>0</v>
      </c>
      <c r="K447" s="54">
        <f t="shared" si="225"/>
        <v>0</v>
      </c>
      <c r="L447" s="55">
        <f t="shared" si="220"/>
        <v>0</v>
      </c>
    </row>
    <row r="448" spans="1:12" ht="49.5" customHeight="1" x14ac:dyDescent="0.25">
      <c r="A448" s="7"/>
      <c r="B448" s="347" t="s">
        <v>727</v>
      </c>
      <c r="C448" s="348"/>
      <c r="D448" s="348"/>
      <c r="E448" s="348"/>
      <c r="F448" s="348"/>
      <c r="G448" s="348"/>
      <c r="H448" s="349"/>
      <c r="I448" s="125">
        <f t="shared" ref="I448:K448" si="226">SUM(I212+I10+I17)</f>
        <v>3493815.8103999998</v>
      </c>
      <c r="J448" s="125">
        <f t="shared" si="226"/>
        <v>964522.98258333316</v>
      </c>
      <c r="K448" s="125">
        <f t="shared" si="226"/>
        <v>964522.98258333316</v>
      </c>
      <c r="L448" s="126">
        <f t="shared" si="220"/>
        <v>0.27606577877180849</v>
      </c>
    </row>
    <row r="449" spans="1:12" ht="45.75" customHeight="1" x14ac:dyDescent="0.25">
      <c r="A449" s="127"/>
      <c r="B449" s="128" t="s">
        <v>728</v>
      </c>
      <c r="C449" s="129"/>
      <c r="D449" s="128"/>
      <c r="E449" s="130"/>
      <c r="F449" s="131"/>
      <c r="G449" s="131"/>
      <c r="H449" s="132">
        <f>G449</f>
        <v>0</v>
      </c>
      <c r="I449" s="131"/>
      <c r="J449" s="133"/>
      <c r="K449" s="131"/>
      <c r="L449" s="134"/>
    </row>
  </sheetData>
  <mergeCells count="17">
    <mergeCell ref="B448:H448"/>
    <mergeCell ref="B4:C4"/>
    <mergeCell ref="B5:C5"/>
    <mergeCell ref="I8:K8"/>
    <mergeCell ref="L8:L9"/>
    <mergeCell ref="B6:C6"/>
    <mergeCell ref="B7:C7"/>
    <mergeCell ref="B8:B9"/>
    <mergeCell ref="C8:C9"/>
    <mergeCell ref="D8:D9"/>
    <mergeCell ref="E8:E9"/>
    <mergeCell ref="F8:H8"/>
    <mergeCell ref="B1:L1"/>
    <mergeCell ref="I2:J2"/>
    <mergeCell ref="K2:L2"/>
    <mergeCell ref="B3:C3"/>
    <mergeCell ref="I3:L3"/>
  </mergeCells>
  <printOptions horizontalCentered="1"/>
  <pageMargins left="0.75" right="0.75" top="0.25" bottom="0.25" header="0" footer="0"/>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24"/>
  <sheetViews>
    <sheetView topLeftCell="A25" zoomScale="80" zoomScaleNormal="80" workbookViewId="0">
      <selection activeCell="Q38" sqref="Q38"/>
    </sheetView>
  </sheetViews>
  <sheetFormatPr defaultColWidth="14.42578125" defaultRowHeight="15" customHeight="1" x14ac:dyDescent="0.25"/>
  <cols>
    <col min="1" max="1" width="8.7109375" style="257" customWidth="1"/>
    <col min="2" max="2" width="10.7109375" style="257" customWidth="1"/>
    <col min="3" max="3" width="5.7109375" style="257" customWidth="1"/>
    <col min="4" max="8" width="10.7109375" style="257" customWidth="1"/>
    <col min="9" max="9" width="18.140625" style="257" customWidth="1"/>
    <col min="10" max="10" width="23.85546875" style="257" customWidth="1"/>
    <col min="11" max="11" width="34.140625" style="257" customWidth="1"/>
    <col min="12" max="12" width="21.7109375" style="257" hidden="1" customWidth="1"/>
    <col min="13" max="13" width="8.7109375" style="257" hidden="1" customWidth="1"/>
    <col min="14" max="14" width="14.42578125" style="257" hidden="1" customWidth="1"/>
    <col min="15" max="26" width="8.7109375" style="257" customWidth="1"/>
    <col min="27" max="16384" width="14.42578125" style="257"/>
  </cols>
  <sheetData>
    <row r="1" spans="1:11" ht="24.95" customHeight="1" x14ac:dyDescent="0.25">
      <c r="A1" s="257" t="s">
        <v>778</v>
      </c>
      <c r="B1" s="380" t="s">
        <v>959</v>
      </c>
      <c r="C1" s="381"/>
      <c r="D1" s="381"/>
      <c r="E1" s="381"/>
      <c r="F1" s="381"/>
      <c r="G1" s="381"/>
      <c r="H1" s="381"/>
      <c r="I1" s="381"/>
      <c r="J1" s="382"/>
    </row>
    <row r="2" spans="1:11" ht="14.25" customHeight="1" x14ac:dyDescent="0.25">
      <c r="B2" s="383" t="s">
        <v>828</v>
      </c>
      <c r="C2" s="384"/>
      <c r="D2" s="384"/>
      <c r="E2" s="384"/>
      <c r="F2" s="384"/>
      <c r="G2" s="384"/>
      <c r="H2" s="384"/>
      <c r="I2" s="384"/>
      <c r="J2" s="385"/>
    </row>
    <row r="3" spans="1:11" ht="14.25" customHeight="1" x14ac:dyDescent="0.25">
      <c r="B3" s="383"/>
      <c r="C3" s="384"/>
      <c r="D3" s="384"/>
      <c r="E3" s="384"/>
      <c r="F3" s="384"/>
      <c r="G3" s="384"/>
      <c r="H3" s="384"/>
      <c r="I3" s="384"/>
      <c r="J3" s="385"/>
    </row>
    <row r="4" spans="1:11" ht="14.25" customHeight="1" x14ac:dyDescent="0.25">
      <c r="B4" s="383"/>
      <c r="C4" s="384"/>
      <c r="D4" s="384"/>
      <c r="E4" s="384"/>
      <c r="F4" s="384"/>
      <c r="G4" s="384"/>
      <c r="H4" s="384"/>
      <c r="I4" s="384"/>
      <c r="J4" s="385"/>
    </row>
    <row r="5" spans="1:11" ht="24.95" customHeight="1" x14ac:dyDescent="0.25">
      <c r="B5" s="392"/>
      <c r="C5" s="393"/>
      <c r="D5" s="393"/>
      <c r="E5" s="393"/>
      <c r="F5" s="393"/>
      <c r="G5" s="393"/>
      <c r="H5" s="393"/>
      <c r="I5" s="393"/>
      <c r="J5" s="394"/>
    </row>
    <row r="6" spans="1:11" ht="20.100000000000001" customHeight="1" x14ac:dyDescent="0.25">
      <c r="B6" s="264" t="s">
        <v>40</v>
      </c>
      <c r="C6" s="265"/>
      <c r="D6" s="386" t="s">
        <v>960</v>
      </c>
      <c r="E6" s="387"/>
      <c r="F6" s="387"/>
      <c r="G6" s="387"/>
      <c r="H6" s="388"/>
      <c r="I6" s="265" t="s">
        <v>961</v>
      </c>
      <c r="J6" s="266" t="s">
        <v>962</v>
      </c>
    </row>
    <row r="7" spans="1:11" ht="25.5" customHeight="1" x14ac:dyDescent="0.25">
      <c r="B7" s="267"/>
      <c r="C7" s="268"/>
      <c r="D7" s="389" t="s">
        <v>983</v>
      </c>
      <c r="E7" s="390"/>
      <c r="F7" s="390"/>
      <c r="G7" s="390"/>
      <c r="H7" s="391"/>
      <c r="I7" s="269"/>
      <c r="J7" s="270">
        <f>'PLAN ORÇ LICIT 03'!J14</f>
        <v>2739349.8874880001</v>
      </c>
    </row>
    <row r="8" spans="1:11" ht="25.5" customHeight="1" x14ac:dyDescent="0.25">
      <c r="B8" s="267"/>
      <c r="C8" s="268"/>
      <c r="D8" s="389"/>
      <c r="E8" s="390"/>
      <c r="F8" s="390"/>
      <c r="G8" s="390"/>
      <c r="H8" s="391"/>
      <c r="I8" s="315">
        <f>SUM(I12:I25)</f>
        <v>22329</v>
      </c>
      <c r="J8" s="316"/>
    </row>
    <row r="9" spans="1:11" ht="25.5" customHeight="1" x14ac:dyDescent="0.25">
      <c r="B9" s="320"/>
      <c r="C9" s="268"/>
      <c r="D9" s="368" t="s">
        <v>985</v>
      </c>
      <c r="E9" s="369"/>
      <c r="F9" s="369"/>
      <c r="G9" s="369"/>
      <c r="H9" s="369"/>
      <c r="I9" s="370"/>
      <c r="J9" s="321">
        <f>J7/I8</f>
        <v>122.6812614755699</v>
      </c>
    </row>
    <row r="10" spans="1:11" ht="25.5" customHeight="1" x14ac:dyDescent="0.25">
      <c r="B10" s="282"/>
      <c r="C10" s="268"/>
      <c r="D10" s="368" t="s">
        <v>986</v>
      </c>
      <c r="E10" s="369"/>
      <c r="F10" s="369"/>
      <c r="G10" s="369"/>
      <c r="H10" s="370"/>
      <c r="I10" s="323"/>
      <c r="J10" s="322"/>
    </row>
    <row r="11" spans="1:11" ht="24.95" customHeight="1" x14ac:dyDescent="0.25">
      <c r="B11" s="271" t="s">
        <v>53</v>
      </c>
      <c r="C11" s="272"/>
      <c r="D11" s="401" t="str">
        <f>'PLAN ORÇ LICIT 03'!E17</f>
        <v>SERVIÇOS INICIAIS</v>
      </c>
      <c r="E11" s="402"/>
      <c r="F11" s="402"/>
      <c r="G11" s="402"/>
      <c r="H11" s="403"/>
      <c r="I11" s="273"/>
      <c r="J11" s="274">
        <f>'PLAN ORÇ LICIT 03'!J17</f>
        <v>58135.49</v>
      </c>
      <c r="K11" s="257" t="e">
        <f>J11/I11</f>
        <v>#DIV/0!</v>
      </c>
    </row>
    <row r="12" spans="1:11" ht="24.95" customHeight="1" x14ac:dyDescent="0.25">
      <c r="B12" s="271" t="s">
        <v>56</v>
      </c>
      <c r="C12" s="275"/>
      <c r="D12" s="371" t="str">
        <f>'PLAN ORÇ LICIT 03'!E24</f>
        <v>MARIA APARECIDA- CENTRO</v>
      </c>
      <c r="E12" s="372"/>
      <c r="F12" s="372"/>
      <c r="G12" s="372"/>
      <c r="H12" s="373"/>
      <c r="I12" s="276">
        <f>'PLAN ORÇ LICIT 03'!G27</f>
        <v>1240</v>
      </c>
      <c r="J12" s="277">
        <f>'PLAN ORÇ LICIT 03'!J24</f>
        <v>96806.017146666665</v>
      </c>
      <c r="K12" s="257">
        <f>J12/I12</f>
        <v>78.069368666666662</v>
      </c>
    </row>
    <row r="13" spans="1:11" ht="24.95" customHeight="1" x14ac:dyDescent="0.25">
      <c r="B13" s="271" t="s">
        <v>58</v>
      </c>
      <c r="C13" s="275"/>
      <c r="D13" s="371" t="str">
        <f>'PLAN ORÇ LICIT 03'!E40</f>
        <v>AVENIDA ROTARY- CENTRO</v>
      </c>
      <c r="E13" s="372"/>
      <c r="F13" s="372"/>
      <c r="G13" s="372"/>
      <c r="H13" s="373"/>
      <c r="I13" s="276">
        <f>'PLAN ORÇ LICIT 03'!G43</f>
        <v>3235</v>
      </c>
      <c r="J13" s="277">
        <f>'PLAN ORÇ LICIT 03'!J40</f>
        <v>252554.40763666667</v>
      </c>
      <c r="K13" s="257">
        <f t="shared" ref="K13:K33" si="0">J13/I13</f>
        <v>78.069368666666662</v>
      </c>
    </row>
    <row r="14" spans="1:11" ht="24.95" customHeight="1" x14ac:dyDescent="0.25">
      <c r="B14" s="271" t="s">
        <v>60</v>
      </c>
      <c r="C14" s="275"/>
      <c r="D14" s="371" t="str">
        <f>'PLAN ORÇ LICIT 03'!E56</f>
        <v>ALENCASTRO GUIMARÃES- CENTRO</v>
      </c>
      <c r="E14" s="372"/>
      <c r="F14" s="372"/>
      <c r="G14" s="372"/>
      <c r="H14" s="373"/>
      <c r="I14" s="276">
        <f>'PLAN ORÇ LICIT 03'!G59</f>
        <v>1240</v>
      </c>
      <c r="J14" s="277">
        <f>'PLAN ORÇ LICIT 03'!J56</f>
        <v>96806.017146666665</v>
      </c>
      <c r="K14" s="257">
        <f t="shared" si="0"/>
        <v>78.069368666666662</v>
      </c>
    </row>
    <row r="15" spans="1:11" ht="24.95" customHeight="1" x14ac:dyDescent="0.25">
      <c r="B15" s="271" t="s">
        <v>63</v>
      </c>
      <c r="C15" s="275"/>
      <c r="D15" s="371" t="str">
        <f>'PLAN ORÇ LICIT 03'!E72</f>
        <v>GERALDO DE ALMEIDA- CENTRO</v>
      </c>
      <c r="E15" s="372"/>
      <c r="F15" s="372"/>
      <c r="G15" s="372"/>
      <c r="H15" s="373"/>
      <c r="I15" s="276">
        <f>'PLAN ORÇ LICIT 03'!G75</f>
        <v>2400</v>
      </c>
      <c r="J15" s="277">
        <f>'PLAN ORÇ LICIT 03'!J72</f>
        <v>187366.48480000001</v>
      </c>
      <c r="K15" s="257">
        <f t="shared" si="0"/>
        <v>78.069368666666662</v>
      </c>
    </row>
    <row r="16" spans="1:11" ht="24.95" customHeight="1" x14ac:dyDescent="0.25">
      <c r="B16" s="271" t="s">
        <v>66</v>
      </c>
      <c r="C16" s="275"/>
      <c r="D16" s="371" t="str">
        <f>'PLAN ORÇ LICIT 03'!E88</f>
        <v>COSTA E SILVA- CENTRO</v>
      </c>
      <c r="E16" s="372"/>
      <c r="F16" s="372"/>
      <c r="G16" s="372"/>
      <c r="H16" s="373"/>
      <c r="I16" s="276">
        <f>'PLAN ORÇ LICIT 03'!G91</f>
        <v>770</v>
      </c>
      <c r="J16" s="277">
        <f>'PLAN ORÇ LICIT 03'!J88</f>
        <v>60113.413873333338</v>
      </c>
      <c r="K16" s="257">
        <f t="shared" si="0"/>
        <v>78.069368666666676</v>
      </c>
    </row>
    <row r="17" spans="2:11" ht="24.95" customHeight="1" x14ac:dyDescent="0.25">
      <c r="B17" s="271" t="s">
        <v>790</v>
      </c>
      <c r="C17" s="275"/>
      <c r="D17" s="371" t="str">
        <f>'PLAN ORÇ LICIT 03'!E104</f>
        <v>CASTRO ALVES - SANTO ANTÔNIO</v>
      </c>
      <c r="E17" s="372"/>
      <c r="F17" s="372"/>
      <c r="G17" s="372"/>
      <c r="H17" s="373"/>
      <c r="I17" s="276">
        <f>'PLAN ORÇ LICIT 03'!G107</f>
        <v>1200</v>
      </c>
      <c r="J17" s="277">
        <f>'PLAN ORÇ LICIT 03'!J104</f>
        <v>93683.242400000003</v>
      </c>
      <c r="K17" s="257">
        <f t="shared" si="0"/>
        <v>78.069368666666662</v>
      </c>
    </row>
    <row r="18" spans="2:11" ht="24.95" customHeight="1" x14ac:dyDescent="0.25">
      <c r="B18" s="271" t="s">
        <v>963</v>
      </c>
      <c r="C18" s="275"/>
      <c r="D18" s="371" t="str">
        <f>'PLAN ORÇ LICIT 03'!E120</f>
        <v>RUY BARBOSA- SANTO ANTÔNIO</v>
      </c>
      <c r="E18" s="372"/>
      <c r="F18" s="372"/>
      <c r="G18" s="372"/>
      <c r="H18" s="373"/>
      <c r="I18" s="276">
        <f>'PLAN ORÇ LICIT 03'!G123</f>
        <v>900</v>
      </c>
      <c r="J18" s="277">
        <f>'PLAN ORÇ LICIT 03'!J120</f>
        <v>70262.431799999991</v>
      </c>
      <c r="K18" s="257">
        <f t="shared" si="0"/>
        <v>78.069368666666662</v>
      </c>
    </row>
    <row r="19" spans="2:11" ht="24.95" customHeight="1" x14ac:dyDescent="0.25">
      <c r="B19" s="271" t="s">
        <v>964</v>
      </c>
      <c r="C19" s="275"/>
      <c r="D19" s="371" t="str">
        <f>'PLAN ORÇ LICIT 03'!E136</f>
        <v>AUGUSTA PEREIRA ROCHA- SANTO ANTÔNIO</v>
      </c>
      <c r="E19" s="372"/>
      <c r="F19" s="372"/>
      <c r="G19" s="372"/>
      <c r="H19" s="373"/>
      <c r="I19" s="276">
        <f>'PLAN ORÇ LICIT 03'!G139</f>
        <v>120</v>
      </c>
      <c r="J19" s="277">
        <f>'PLAN ORÇ LICIT 03'!J136</f>
        <v>9368.3242399999999</v>
      </c>
      <c r="K19" s="257">
        <f t="shared" si="0"/>
        <v>78.069368666666662</v>
      </c>
    </row>
    <row r="20" spans="2:11" ht="24.95" customHeight="1" x14ac:dyDescent="0.25">
      <c r="B20" s="271" t="s">
        <v>965</v>
      </c>
      <c r="C20" s="275"/>
      <c r="D20" s="371" t="str">
        <f>'PLAN ORÇ LICIT 03'!E184</f>
        <v>EUGÊNIO LIMA- CENTRO</v>
      </c>
      <c r="E20" s="372"/>
      <c r="F20" s="372"/>
      <c r="G20" s="372"/>
      <c r="H20" s="373"/>
      <c r="I20" s="276">
        <f>'PLAN ORÇ LICIT 03'!G187</f>
        <v>1240</v>
      </c>
      <c r="J20" s="277">
        <f>'PLAN ORÇ LICIT 03'!J184</f>
        <v>96806.017146666665</v>
      </c>
      <c r="K20" s="257">
        <f t="shared" si="0"/>
        <v>78.069368666666662</v>
      </c>
    </row>
    <row r="21" spans="2:11" ht="24.95" customHeight="1" x14ac:dyDescent="0.25">
      <c r="B21" s="271" t="s">
        <v>966</v>
      </c>
      <c r="C21" s="275"/>
      <c r="D21" s="371" t="str">
        <f>'PLAN ORÇ LICIT 03'!E200</f>
        <v>ALVARO MOREIRA/ESCOLA AGRICOLA- CENTRO</v>
      </c>
      <c r="E21" s="372"/>
      <c r="F21" s="372"/>
      <c r="G21" s="372"/>
      <c r="H21" s="373"/>
      <c r="I21" s="276">
        <f>'PLAN ORÇ LICIT 03'!G203</f>
        <v>715</v>
      </c>
      <c r="J21" s="277">
        <f>'PLAN ORÇ LICIT 03'!J200</f>
        <v>55819.598596666663</v>
      </c>
      <c r="K21" s="257">
        <f t="shared" si="0"/>
        <v>78.069368666666662</v>
      </c>
    </row>
    <row r="22" spans="2:11" ht="24.95" customHeight="1" x14ac:dyDescent="0.25">
      <c r="B22" s="271" t="s">
        <v>967</v>
      </c>
      <c r="C22" s="275"/>
      <c r="D22" s="371" t="str">
        <f>'PLAN ORÇ LICIT 03'!E216</f>
        <v>PIO MINEIRO- MORADA DO SOL</v>
      </c>
      <c r="E22" s="372"/>
      <c r="F22" s="372"/>
      <c r="G22" s="372"/>
      <c r="H22" s="373"/>
      <c r="I22" s="276">
        <f>'PLAN ORÇ LICIT 03'!G219</f>
        <v>1556</v>
      </c>
      <c r="J22" s="277">
        <f>'PLAN ORÇ LICIT 03'!J216</f>
        <v>121475.93764533332</v>
      </c>
      <c r="K22" s="257">
        <f t="shared" si="0"/>
        <v>78.069368666666662</v>
      </c>
    </row>
    <row r="23" spans="2:11" ht="24.95" customHeight="1" x14ac:dyDescent="0.25">
      <c r="B23" s="271" t="s">
        <v>968</v>
      </c>
      <c r="C23" s="275"/>
      <c r="D23" s="371" t="str">
        <f>'PLAN ORÇ LICIT 03'!E232</f>
        <v>ANTONIO MIGUEL- BELA VISTA</v>
      </c>
      <c r="E23" s="372"/>
      <c r="F23" s="372"/>
      <c r="G23" s="372"/>
      <c r="H23" s="373"/>
      <c r="I23" s="276">
        <f>'PLAN ORÇ LICIT 03'!G235</f>
        <v>1352</v>
      </c>
      <c r="J23" s="277">
        <f>'PLAN ORÇ LICIT 03'!J232</f>
        <v>105549.78643733333</v>
      </c>
      <c r="K23" s="257">
        <f t="shared" si="0"/>
        <v>78.069368666666662</v>
      </c>
    </row>
    <row r="24" spans="2:11" ht="24.95" customHeight="1" x14ac:dyDescent="0.25">
      <c r="B24" s="271" t="s">
        <v>969</v>
      </c>
      <c r="C24" s="275"/>
      <c r="D24" s="371" t="str">
        <f>'PLAN ORÇ LICIT 03'!E248</f>
        <v>NOSSA SENHORA DA GUIA- CENTRO</v>
      </c>
      <c r="E24" s="372"/>
      <c r="F24" s="372"/>
      <c r="G24" s="372"/>
      <c r="H24" s="373"/>
      <c r="I24" s="276">
        <f>'PLAN ORÇ LICIT 03'!G251</f>
        <v>3488</v>
      </c>
      <c r="J24" s="277">
        <f>'PLAN ORÇ LICIT 03'!J248</f>
        <v>272305.95790933335</v>
      </c>
      <c r="K24" s="257">
        <f t="shared" si="0"/>
        <v>78.069368666666676</v>
      </c>
    </row>
    <row r="25" spans="2:11" ht="24.95" customHeight="1" x14ac:dyDescent="0.25">
      <c r="B25" s="271" t="s">
        <v>970</v>
      </c>
      <c r="C25" s="275"/>
      <c r="D25" s="371" t="str">
        <f>'PLAN ORÇ LICIT 03'!E264</f>
        <v>BURARAMA- CENTRO</v>
      </c>
      <c r="E25" s="372"/>
      <c r="F25" s="372"/>
      <c r="G25" s="372"/>
      <c r="H25" s="373"/>
      <c r="I25" s="276">
        <f>'PLAN ORÇ LICIT 03'!G267</f>
        <v>2873</v>
      </c>
      <c r="J25" s="277">
        <f>'PLAN ORÇ LICIT 03'!J264</f>
        <v>224293.29617933332</v>
      </c>
      <c r="K25" s="257">
        <f t="shared" si="0"/>
        <v>78.069368666666662</v>
      </c>
    </row>
    <row r="26" spans="2:11" ht="24.95" customHeight="1" x14ac:dyDescent="0.25">
      <c r="B26" s="267"/>
      <c r="C26" s="279"/>
      <c r="D26" s="374" t="str">
        <f>'PLAN ORÇ LICIT 03'!E280</f>
        <v>RECAPEAMENTO-DISTRITOS</v>
      </c>
      <c r="E26" s="375"/>
      <c r="F26" s="375"/>
      <c r="G26" s="375"/>
      <c r="H26" s="376"/>
      <c r="I26" s="304"/>
      <c r="J26" s="305"/>
      <c r="K26" s="257" t="e">
        <f t="shared" si="0"/>
        <v>#DIV/0!</v>
      </c>
    </row>
    <row r="27" spans="2:11" ht="24.95" customHeight="1" x14ac:dyDescent="0.25">
      <c r="B27" s="271" t="s">
        <v>971</v>
      </c>
      <c r="C27" s="275"/>
      <c r="D27" s="371" t="str">
        <f>'PLAN ORÇ LICIT 03'!E281</f>
        <v>JUVENATA DE BRITO- CAÇAREMA</v>
      </c>
      <c r="E27" s="372"/>
      <c r="F27" s="372"/>
      <c r="G27" s="372"/>
      <c r="H27" s="373"/>
      <c r="I27" s="276">
        <f>'PLAN ORÇ LICIT 03'!G284</f>
        <v>1200</v>
      </c>
      <c r="J27" s="277">
        <f>'PLAN ORÇ LICIT 03'!J281</f>
        <v>93683.242400000003</v>
      </c>
      <c r="K27" s="257">
        <f t="shared" si="0"/>
        <v>78.069368666666662</v>
      </c>
    </row>
    <row r="28" spans="2:11" ht="24.95" customHeight="1" x14ac:dyDescent="0.25">
      <c r="B28" s="271" t="s">
        <v>972</v>
      </c>
      <c r="C28" s="275"/>
      <c r="D28" s="371" t="str">
        <f>'PLAN ORÇ LICIT 03'!E297</f>
        <v>DAMÁSIO PEREIRA- CAÇAREMA</v>
      </c>
      <c r="E28" s="372"/>
      <c r="F28" s="372"/>
      <c r="G28" s="372"/>
      <c r="H28" s="373"/>
      <c r="I28" s="276">
        <f>'PLAN ORÇ LICIT 03'!G300</f>
        <v>960</v>
      </c>
      <c r="J28" s="277">
        <f>'PLAN ORÇ LICIT 03'!J297</f>
        <v>74946.593919999999</v>
      </c>
      <c r="K28" s="257">
        <f t="shared" si="0"/>
        <v>78.069368666666662</v>
      </c>
    </row>
    <row r="29" spans="2:11" ht="24.95" customHeight="1" x14ac:dyDescent="0.25">
      <c r="B29" s="271" t="s">
        <v>973</v>
      </c>
      <c r="C29" s="275"/>
      <c r="D29" s="371" t="str">
        <f>'PLAN ORÇ LICIT 03'!E313</f>
        <v>SANTA MARIA- VIRGILÂNDIA</v>
      </c>
      <c r="E29" s="372"/>
      <c r="F29" s="372"/>
      <c r="G29" s="372"/>
      <c r="H29" s="373"/>
      <c r="I29" s="276">
        <f>'PLAN ORÇ LICIT 03'!G316</f>
        <v>1176</v>
      </c>
      <c r="J29" s="277">
        <f>'PLAN ORÇ LICIT 03'!J313</f>
        <v>91809.577551999988</v>
      </c>
      <c r="K29" s="257">
        <f t="shared" si="0"/>
        <v>78.069368666666662</v>
      </c>
    </row>
    <row r="30" spans="2:11" ht="24.95" customHeight="1" x14ac:dyDescent="0.25">
      <c r="B30" s="271" t="s">
        <v>974</v>
      </c>
      <c r="C30" s="275"/>
      <c r="D30" s="371" t="str">
        <f>'PLAN ORÇ LICIT 03'!E329</f>
        <v>BOM JESUS- ORION</v>
      </c>
      <c r="E30" s="372"/>
      <c r="F30" s="372"/>
      <c r="G30" s="372"/>
      <c r="H30" s="373"/>
      <c r="I30" s="276">
        <f>'PLAN ORÇ LICIT 03'!G332</f>
        <v>635</v>
      </c>
      <c r="J30" s="277">
        <f>'PLAN ORÇ LICIT 03'!J329</f>
        <v>49574.049103333331</v>
      </c>
      <c r="K30" s="257">
        <f t="shared" si="0"/>
        <v>78.069368666666662</v>
      </c>
    </row>
    <row r="31" spans="2:11" ht="24.95" customHeight="1" x14ac:dyDescent="0.25">
      <c r="B31" s="271" t="s">
        <v>975</v>
      </c>
      <c r="C31" s="275"/>
      <c r="D31" s="371" t="str">
        <f>'PLAN ORÇ LICIT 03'!E345</f>
        <v>VALDOMIRO DIAS- ORION</v>
      </c>
      <c r="E31" s="372"/>
      <c r="F31" s="372"/>
      <c r="G31" s="372"/>
      <c r="H31" s="373"/>
      <c r="I31" s="276">
        <f>'PLAN ORÇ LICIT 03'!G348</f>
        <v>900</v>
      </c>
      <c r="J31" s="277">
        <f>'PLAN ORÇ LICIT 03'!J345</f>
        <v>70262.431799999991</v>
      </c>
      <c r="K31" s="257">
        <f t="shared" si="0"/>
        <v>78.069368666666662</v>
      </c>
    </row>
    <row r="32" spans="2:11" ht="24.95" customHeight="1" x14ac:dyDescent="0.25">
      <c r="B32" s="271" t="s">
        <v>976</v>
      </c>
      <c r="C32" s="275"/>
      <c r="D32" s="371" t="str">
        <f>'PLAN ORÇ LICIT 03'!E361</f>
        <v>TRAVESSIA DA LINHA FÉRREA</v>
      </c>
      <c r="E32" s="372"/>
      <c r="F32" s="372"/>
      <c r="G32" s="372"/>
      <c r="H32" s="373"/>
      <c r="I32" s="276">
        <f>'PLAN ORÇ LICIT 03'!G364</f>
        <v>1450</v>
      </c>
      <c r="J32" s="277">
        <f>'PLAN ORÇ LICIT 03'!J361</f>
        <v>113200.58456666667</v>
      </c>
      <c r="K32" s="257">
        <f t="shared" si="0"/>
        <v>78.069368666666676</v>
      </c>
    </row>
    <row r="33" spans="2:11" ht="24.95" customHeight="1" x14ac:dyDescent="0.25">
      <c r="B33" s="271" t="s">
        <v>977</v>
      </c>
      <c r="C33" s="275"/>
      <c r="D33" s="371" t="str">
        <f>'PLAN ORÇ LICIT 03'!E377</f>
        <v>PROFESSOR MONTEIRO DA FONSECA</v>
      </c>
      <c r="E33" s="372"/>
      <c r="F33" s="372"/>
      <c r="G33" s="372"/>
      <c r="H33" s="373"/>
      <c r="I33" s="276">
        <f>'PLAN ORÇ LICIT 03'!G380</f>
        <v>3000</v>
      </c>
      <c r="J33" s="277">
        <f>'PLAN ORÇ LICIT 03'!J377</f>
        <v>234208.10599999997</v>
      </c>
      <c r="K33" s="257">
        <f t="shared" si="0"/>
        <v>78.069368666666662</v>
      </c>
    </row>
    <row r="34" spans="2:11" ht="24.95" customHeight="1" x14ac:dyDescent="0.25">
      <c r="B34" s="308"/>
      <c r="C34" s="309"/>
      <c r="D34" s="310"/>
      <c r="E34" s="311"/>
      <c r="F34" s="311"/>
      <c r="G34" s="311"/>
      <c r="H34" s="312"/>
      <c r="I34" s="313"/>
      <c r="J34" s="314"/>
    </row>
    <row r="35" spans="2:11" ht="35.1" customHeight="1" x14ac:dyDescent="0.25">
      <c r="B35" s="267"/>
      <c r="C35" s="279"/>
      <c r="D35" s="374" t="s">
        <v>824</v>
      </c>
      <c r="E35" s="375"/>
      <c r="F35" s="375"/>
      <c r="G35" s="375"/>
      <c r="H35" s="376"/>
      <c r="I35" s="304"/>
      <c r="J35" s="281">
        <f>'PLAN ORÇ LICIT 03'!J393</f>
        <v>504006.14478125004</v>
      </c>
    </row>
    <row r="36" spans="2:11" ht="24.95" customHeight="1" x14ac:dyDescent="0.25">
      <c r="B36" s="267"/>
      <c r="C36" s="279"/>
      <c r="D36" s="377"/>
      <c r="E36" s="378"/>
      <c r="F36" s="378"/>
      <c r="G36" s="378"/>
      <c r="H36" s="379"/>
      <c r="I36" s="307">
        <f>'PLAN ORÇ LICIT 03'!J394</f>
        <v>5705</v>
      </c>
      <c r="J36" s="305"/>
    </row>
    <row r="37" spans="2:11" ht="24.95" customHeight="1" x14ac:dyDescent="0.25">
      <c r="B37" s="267"/>
      <c r="C37" s="279"/>
      <c r="D37" s="368" t="s">
        <v>985</v>
      </c>
      <c r="E37" s="369"/>
      <c r="F37" s="369"/>
      <c r="G37" s="369"/>
      <c r="H37" s="369"/>
      <c r="I37" s="370"/>
      <c r="J37" s="321">
        <f>J35/I36</f>
        <v>88.344635369193696</v>
      </c>
    </row>
    <row r="38" spans="2:11" ht="24.95" customHeight="1" x14ac:dyDescent="0.25">
      <c r="B38" s="271" t="s">
        <v>978</v>
      </c>
      <c r="C38" s="275"/>
      <c r="D38" s="371" t="str">
        <f>'PLAN ORÇ LICIT 03'!E397</f>
        <v>TREVO DA PRODUÇÃO</v>
      </c>
      <c r="E38" s="372"/>
      <c r="F38" s="372"/>
      <c r="G38" s="372"/>
      <c r="H38" s="373"/>
      <c r="I38" s="276">
        <f>'PLAN ORÇ LICIT 03'!G405</f>
        <v>1556</v>
      </c>
      <c r="J38" s="277">
        <f>'PLAN ORÇ LICIT 03'!J397</f>
        <v>135388.68030000001</v>
      </c>
      <c r="K38" s="257">
        <f>J38/I38</f>
        <v>87.01071998714653</v>
      </c>
    </row>
    <row r="39" spans="2:11" ht="24.95" customHeight="1" x14ac:dyDescent="0.25">
      <c r="B39" s="271" t="s">
        <v>979</v>
      </c>
      <c r="C39" s="275"/>
      <c r="D39" s="371" t="str">
        <f>'PLAN ORÇ LICIT 03'!E423</f>
        <v>TREVO DO POÇO DOCE/ZÉ MIGUEL</v>
      </c>
      <c r="E39" s="372"/>
      <c r="F39" s="372"/>
      <c r="G39" s="372"/>
      <c r="H39" s="373"/>
      <c r="I39" s="276">
        <f>'PLAN ORÇ LICIT 03'!G431</f>
        <v>1400</v>
      </c>
      <c r="J39" s="277">
        <f>'PLAN ORÇ LICIT 03'!J423</f>
        <v>122387.132325</v>
      </c>
      <c r="K39" s="257">
        <f t="shared" ref="K39:K42" si="1">J39/I39</f>
        <v>87.419380232142856</v>
      </c>
    </row>
    <row r="40" spans="2:11" ht="24.95" customHeight="1" x14ac:dyDescent="0.25">
      <c r="B40" s="271" t="s">
        <v>980</v>
      </c>
      <c r="C40" s="275"/>
      <c r="D40" s="371" t="str">
        <f>'PLAN ORÇ LICIT 03'!E448</f>
        <v>RUA I</v>
      </c>
      <c r="E40" s="372"/>
      <c r="F40" s="372"/>
      <c r="G40" s="372"/>
      <c r="H40" s="373"/>
      <c r="I40" s="276">
        <f>'PLAN ORÇ LICIT 03'!G456</f>
        <v>750</v>
      </c>
      <c r="J40" s="277">
        <f>'PLAN ORÇ LICIT 03'!J448</f>
        <v>68214.015762499999</v>
      </c>
      <c r="K40" s="257">
        <f t="shared" si="1"/>
        <v>90.952021016666663</v>
      </c>
    </row>
    <row r="41" spans="2:11" ht="24.95" customHeight="1" x14ac:dyDescent="0.25">
      <c r="B41" s="271" t="s">
        <v>981</v>
      </c>
      <c r="C41" s="275"/>
      <c r="D41" s="371" t="str">
        <f>'PLAN ORÇ LICIT 03'!E473</f>
        <v>AVENIDA QUATRO/POSTO</v>
      </c>
      <c r="E41" s="372"/>
      <c r="F41" s="372"/>
      <c r="G41" s="372"/>
      <c r="H41" s="373"/>
      <c r="I41" s="276">
        <f>'PLAN ORÇ LICIT 03'!G481</f>
        <v>1226</v>
      </c>
      <c r="J41" s="277">
        <f>'PLAN ORÇ LICIT 03'!J473</f>
        <v>107885.40573750003</v>
      </c>
      <c r="K41" s="257">
        <f t="shared" si="1"/>
        <v>87.997883962071796</v>
      </c>
    </row>
    <row r="42" spans="2:11" ht="24.95" customHeight="1" x14ac:dyDescent="0.25">
      <c r="B42" s="271" t="s">
        <v>982</v>
      </c>
      <c r="C42" s="275"/>
      <c r="D42" s="371" t="str">
        <f>'PLAN ORÇ LICIT 03'!E498</f>
        <v>TREVO RESIDENCIAL/SÃO DOMINGOS</v>
      </c>
      <c r="E42" s="372"/>
      <c r="F42" s="372"/>
      <c r="G42" s="372"/>
      <c r="H42" s="373"/>
      <c r="I42" s="276">
        <f>'PLAN ORÇ LICIT 03'!G506</f>
        <v>773</v>
      </c>
      <c r="J42" s="277">
        <f>'PLAN ORÇ LICIT 03'!J498</f>
        <v>70130.910656249995</v>
      </c>
      <c r="K42" s="257">
        <f t="shared" si="1"/>
        <v>90.725628274579549</v>
      </c>
    </row>
    <row r="43" spans="2:11" ht="24.95" customHeight="1" x14ac:dyDescent="0.25">
      <c r="B43" s="308"/>
      <c r="C43" s="309"/>
      <c r="D43" s="310"/>
      <c r="E43" s="311"/>
      <c r="F43" s="311"/>
      <c r="G43" s="311"/>
      <c r="H43" s="312"/>
      <c r="I43" s="313"/>
      <c r="J43" s="314"/>
    </row>
    <row r="44" spans="2:11" ht="24.95" customHeight="1" x14ac:dyDescent="0.25">
      <c r="B44" s="278"/>
      <c r="C44" s="279"/>
      <c r="D44" s="374" t="s">
        <v>984</v>
      </c>
      <c r="E44" s="375"/>
      <c r="F44" s="375"/>
      <c r="G44" s="375"/>
      <c r="H44" s="376"/>
      <c r="I44" s="280"/>
      <c r="J44" s="281">
        <f>'PLAN ORÇ LICIT 03'!J523</f>
        <v>3243356.0322692501</v>
      </c>
    </row>
    <row r="45" spans="2:11" ht="24.95" customHeight="1" x14ac:dyDescent="0.25">
      <c r="B45" s="308"/>
      <c r="C45" s="317"/>
      <c r="D45" s="398"/>
      <c r="E45" s="399"/>
      <c r="F45" s="399"/>
      <c r="G45" s="399"/>
      <c r="H45" s="400"/>
      <c r="I45" s="318"/>
      <c r="J45" s="319"/>
    </row>
    <row r="46" spans="2:11" ht="24.95" customHeight="1" thickBot="1" x14ac:dyDescent="0.3">
      <c r="B46" s="395" t="s">
        <v>946</v>
      </c>
      <c r="C46" s="396"/>
      <c r="D46" s="396"/>
      <c r="E46" s="396"/>
      <c r="F46" s="396"/>
      <c r="G46" s="396"/>
      <c r="H46" s="396"/>
      <c r="I46" s="396"/>
      <c r="J46" s="397"/>
    </row>
    <row r="47" spans="2:11" ht="14.25" customHeight="1" x14ac:dyDescent="0.25"/>
    <row r="48" spans="2: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sheetData>
  <mergeCells count="42">
    <mergeCell ref="D11:H11"/>
    <mergeCell ref="D12:H12"/>
    <mergeCell ref="D13:H13"/>
    <mergeCell ref="D14:H14"/>
    <mergeCell ref="D22:H22"/>
    <mergeCell ref="D23:H23"/>
    <mergeCell ref="D18:H18"/>
    <mergeCell ref="D15:H15"/>
    <mergeCell ref="D16:H16"/>
    <mergeCell ref="D17:H17"/>
    <mergeCell ref="B46:J46"/>
    <mergeCell ref="D40:H40"/>
    <mergeCell ref="D39:H39"/>
    <mergeCell ref="D29:H29"/>
    <mergeCell ref="D30:H30"/>
    <mergeCell ref="D31:H31"/>
    <mergeCell ref="D44:H44"/>
    <mergeCell ref="D45:H45"/>
    <mergeCell ref="D42:H42"/>
    <mergeCell ref="D41:H41"/>
    <mergeCell ref="B1:J1"/>
    <mergeCell ref="B2:J4"/>
    <mergeCell ref="D6:H6"/>
    <mergeCell ref="D7:H7"/>
    <mergeCell ref="D8:H8"/>
    <mergeCell ref="B5:J5"/>
    <mergeCell ref="D9:I9"/>
    <mergeCell ref="D10:H10"/>
    <mergeCell ref="D19:H19"/>
    <mergeCell ref="D20:H20"/>
    <mergeCell ref="D38:H38"/>
    <mergeCell ref="D33:H33"/>
    <mergeCell ref="D32:H32"/>
    <mergeCell ref="D26:H26"/>
    <mergeCell ref="D35:H35"/>
    <mergeCell ref="D36:H36"/>
    <mergeCell ref="D37:I37"/>
    <mergeCell ref="D24:H24"/>
    <mergeCell ref="D25:H25"/>
    <mergeCell ref="D27:H27"/>
    <mergeCell ref="D28:H28"/>
    <mergeCell ref="D21:H21"/>
  </mergeCells>
  <printOptions horizontalCentered="1"/>
  <pageMargins left="0.19685039370078741" right="0.19685039370078741" top="0.23622047244094491" bottom="0.23622047244094491" header="0" footer="0"/>
  <pageSetup paperSize="9" scale="8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2">
    <pageSetUpPr fitToPage="1"/>
  </sheetPr>
  <dimension ref="A1:R1066"/>
  <sheetViews>
    <sheetView tabSelected="1" topLeftCell="B514" zoomScale="70" zoomScaleNormal="70" workbookViewId="0">
      <selection activeCell="J323" sqref="J323"/>
    </sheetView>
  </sheetViews>
  <sheetFormatPr defaultColWidth="14.42578125" defaultRowHeight="15" customHeight="1" x14ac:dyDescent="0.25"/>
  <cols>
    <col min="1" max="1" width="8.7109375" style="210" customWidth="1"/>
    <col min="2" max="2" width="10.7109375" style="210" customWidth="1"/>
    <col min="3" max="3" width="15.7109375" style="210" customWidth="1"/>
    <col min="4" max="4" width="17.5703125" style="210" customWidth="1"/>
    <col min="5" max="5" width="114.28515625" style="210" customWidth="1"/>
    <col min="6" max="6" width="10" style="210" customWidth="1"/>
    <col min="7" max="7" width="12.85546875" style="210" customWidth="1"/>
    <col min="8" max="8" width="12.7109375" style="210" customWidth="1"/>
    <col min="9" max="9" width="16.5703125" style="210" customWidth="1"/>
    <col min="10" max="10" width="23.85546875" style="210" customWidth="1"/>
    <col min="11" max="11" width="34.140625" style="210" customWidth="1"/>
    <col min="12" max="12" width="21.7109375" style="210" hidden="1" customWidth="1"/>
    <col min="13" max="13" width="8.7109375" style="210" hidden="1" customWidth="1"/>
    <col min="14" max="14" width="14.42578125" style="210" hidden="1" customWidth="1"/>
    <col min="15" max="26" width="8.7109375" style="210" customWidth="1"/>
    <col min="27" max="16384" width="14.42578125" style="210"/>
  </cols>
  <sheetData>
    <row r="1" spans="1:11" ht="14.25" customHeight="1" x14ac:dyDescent="0.25">
      <c r="A1" s="210" t="s">
        <v>778</v>
      </c>
    </row>
    <row r="2" spans="1:11" ht="14.25" customHeight="1" x14ac:dyDescent="0.25"/>
    <row r="3" spans="1:11" ht="14.25" customHeight="1" thickBot="1" x14ac:dyDescent="0.3"/>
    <row r="4" spans="1:11" ht="22.5" customHeight="1" x14ac:dyDescent="0.25">
      <c r="A4" s="180"/>
      <c r="B4" s="449"/>
      <c r="C4" s="450"/>
      <c r="D4" s="450"/>
      <c r="E4" s="450"/>
      <c r="F4" s="450"/>
      <c r="G4" s="450"/>
      <c r="H4" s="450"/>
      <c r="I4" s="450"/>
      <c r="J4" s="451"/>
      <c r="K4" s="180"/>
    </row>
    <row r="5" spans="1:11" ht="24.75" customHeight="1" x14ac:dyDescent="0.25">
      <c r="A5" s="180"/>
      <c r="B5" s="452" t="s">
        <v>1000</v>
      </c>
      <c r="C5" s="408"/>
      <c r="D5" s="408"/>
      <c r="E5" s="408"/>
      <c r="F5" s="408"/>
      <c r="G5" s="408"/>
      <c r="H5" s="408"/>
      <c r="I5" s="408"/>
      <c r="J5" s="453"/>
      <c r="K5" s="180"/>
    </row>
    <row r="6" spans="1:11" ht="24" customHeight="1" x14ac:dyDescent="0.25">
      <c r="A6" s="180"/>
      <c r="B6" s="454" t="s">
        <v>1003</v>
      </c>
      <c r="C6" s="407"/>
      <c r="D6" s="407"/>
      <c r="E6" s="415"/>
      <c r="F6" s="455" t="s">
        <v>729</v>
      </c>
      <c r="G6" s="407"/>
      <c r="H6" s="415"/>
      <c r="I6" s="456" t="s">
        <v>730</v>
      </c>
      <c r="J6" s="458">
        <v>0.25359999999999999</v>
      </c>
      <c r="K6" s="180"/>
    </row>
    <row r="7" spans="1:11" ht="30.75" customHeight="1" x14ac:dyDescent="0.25">
      <c r="A7" s="180"/>
      <c r="B7" s="460" t="s">
        <v>1001</v>
      </c>
      <c r="C7" s="407"/>
      <c r="D7" s="407"/>
      <c r="E7" s="415"/>
      <c r="F7" s="461" t="s">
        <v>731</v>
      </c>
      <c r="G7" s="462"/>
      <c r="H7" s="218" t="s">
        <v>732</v>
      </c>
      <c r="I7" s="457"/>
      <c r="J7" s="459"/>
      <c r="K7" s="180"/>
    </row>
    <row r="8" spans="1:11" ht="28.5" customHeight="1" x14ac:dyDescent="0.25">
      <c r="A8" s="180"/>
      <c r="B8" s="427" t="s">
        <v>733</v>
      </c>
      <c r="C8" s="407"/>
      <c r="D8" s="407"/>
      <c r="E8" s="407"/>
      <c r="F8" s="446" t="s">
        <v>734</v>
      </c>
      <c r="G8" s="405"/>
      <c r="H8" s="219" t="s">
        <v>735</v>
      </c>
      <c r="I8" s="220" t="s">
        <v>829</v>
      </c>
      <c r="J8" s="221">
        <f>J14</f>
        <v>2739349.8874880001</v>
      </c>
      <c r="K8" s="180"/>
    </row>
    <row r="9" spans="1:11" ht="30" customHeight="1" x14ac:dyDescent="0.25">
      <c r="A9" s="180"/>
      <c r="B9" s="447" t="s">
        <v>736</v>
      </c>
      <c r="C9" s="407"/>
      <c r="D9" s="407"/>
      <c r="E9" s="407"/>
      <c r="F9" s="448" t="s">
        <v>737</v>
      </c>
      <c r="G9" s="405"/>
      <c r="H9" s="219" t="s">
        <v>738</v>
      </c>
      <c r="I9" s="220" t="s">
        <v>828</v>
      </c>
      <c r="J9" s="221">
        <f>J393</f>
        <v>504006.14478125004</v>
      </c>
      <c r="K9" s="180"/>
    </row>
    <row r="10" spans="1:11" ht="30.75" customHeight="1" x14ac:dyDescent="0.25">
      <c r="A10" s="180"/>
      <c r="B10" s="427"/>
      <c r="C10" s="407"/>
      <c r="D10" s="415"/>
      <c r="E10" s="135"/>
      <c r="F10" s="428" t="s">
        <v>739</v>
      </c>
      <c r="G10" s="429"/>
      <c r="H10" s="430"/>
      <c r="I10" s="431">
        <f>J14+J393</f>
        <v>3243356.0322692501</v>
      </c>
      <c r="J10" s="432"/>
      <c r="K10" s="180"/>
    </row>
    <row r="11" spans="1:11" ht="34.5" customHeight="1" x14ac:dyDescent="0.25">
      <c r="A11" s="180"/>
      <c r="B11" s="147" t="s">
        <v>740</v>
      </c>
      <c r="C11" s="443" t="s">
        <v>1002</v>
      </c>
      <c r="D11" s="444"/>
      <c r="E11" s="444"/>
      <c r="F11" s="444"/>
      <c r="G11" s="444"/>
      <c r="H11" s="444"/>
      <c r="I11" s="444"/>
      <c r="J11" s="445"/>
      <c r="K11" s="180"/>
    </row>
    <row r="12" spans="1:11" ht="33" customHeight="1" x14ac:dyDescent="0.25">
      <c r="A12" s="180"/>
      <c r="B12" s="433"/>
      <c r="C12" s="407"/>
      <c r="D12" s="407"/>
      <c r="E12" s="415"/>
      <c r="F12" s="434" t="s">
        <v>42</v>
      </c>
      <c r="G12" s="434" t="s">
        <v>741</v>
      </c>
      <c r="H12" s="436" t="s">
        <v>742</v>
      </c>
      <c r="I12" s="407"/>
      <c r="J12" s="437"/>
      <c r="K12" s="180"/>
    </row>
    <row r="13" spans="1:11" ht="30" customHeight="1" x14ac:dyDescent="0.25">
      <c r="A13" s="180"/>
      <c r="B13" s="186" t="s">
        <v>40</v>
      </c>
      <c r="C13" s="187"/>
      <c r="D13" s="187" t="s">
        <v>743</v>
      </c>
      <c r="E13" s="231" t="s">
        <v>41</v>
      </c>
      <c r="F13" s="435"/>
      <c r="G13" s="435"/>
      <c r="H13" s="188" t="s">
        <v>744</v>
      </c>
      <c r="I13" s="188" t="s">
        <v>745</v>
      </c>
      <c r="J13" s="189" t="s">
        <v>746</v>
      </c>
      <c r="K13" s="180"/>
    </row>
    <row r="14" spans="1:11" ht="35.25" customHeight="1" x14ac:dyDescent="0.25">
      <c r="A14" s="180"/>
      <c r="B14" s="438" t="s">
        <v>825</v>
      </c>
      <c r="C14" s="439"/>
      <c r="D14" s="439"/>
      <c r="E14" s="439"/>
      <c r="F14" s="439"/>
      <c r="G14" s="439"/>
      <c r="H14" s="439"/>
      <c r="I14" s="439"/>
      <c r="J14" s="222">
        <f>J17+J24+J40+J56+J72+J88+J104+J120+J136+J152+J168+J184+J200+J216+J232+J248+J264+J281+J297+J313+J329+J345+J361+J377</f>
        <v>2739349.8874880001</v>
      </c>
      <c r="K14" s="180"/>
    </row>
    <row r="15" spans="1:11" ht="35.25" customHeight="1" x14ac:dyDescent="0.25">
      <c r="A15" s="180"/>
      <c r="B15" s="234"/>
      <c r="C15" s="235"/>
      <c r="D15" s="236"/>
      <c r="E15" s="236"/>
      <c r="F15" s="236"/>
      <c r="G15" s="440" t="s">
        <v>755</v>
      </c>
      <c r="H15" s="441"/>
      <c r="I15" s="441"/>
      <c r="J15" s="240">
        <f>G27+G43+G59+G75+G91+G107+G123+G139+G155+G171+G187+G203+G219+G235+G251+G267+G284+G300+G316+G332+G348+G364+G380</f>
        <v>34344</v>
      </c>
      <c r="K15" s="180"/>
    </row>
    <row r="16" spans="1:11" ht="35.25" customHeight="1" x14ac:dyDescent="0.25">
      <c r="A16" s="180"/>
      <c r="B16" s="237"/>
      <c r="C16" s="238"/>
      <c r="D16" s="239"/>
      <c r="E16" s="239"/>
      <c r="F16" s="239"/>
      <c r="G16" s="442" t="s">
        <v>756</v>
      </c>
      <c r="H16" s="441"/>
      <c r="I16" s="441"/>
      <c r="J16" s="241">
        <f>J14/J15</f>
        <v>79.762109465641743</v>
      </c>
      <c r="K16" s="180"/>
    </row>
    <row r="17" spans="1:18" s="230" customFormat="1" ht="35.25" customHeight="1" x14ac:dyDescent="0.25">
      <c r="A17" s="180"/>
      <c r="B17" s="242" t="s">
        <v>775</v>
      </c>
      <c r="C17" s="283"/>
      <c r="D17" s="283"/>
      <c r="E17" s="283" t="s">
        <v>52</v>
      </c>
      <c r="F17" s="283"/>
      <c r="G17" s="283"/>
      <c r="H17" s="283"/>
      <c r="I17" s="284"/>
      <c r="J17" s="223">
        <f>SUM(J18:J23)</f>
        <v>58135.49</v>
      </c>
      <c r="K17" s="180"/>
    </row>
    <row r="18" spans="1:18" s="230" customFormat="1" ht="35.25" customHeight="1" x14ac:dyDescent="0.25">
      <c r="A18" s="180"/>
      <c r="B18" s="148" t="s">
        <v>53</v>
      </c>
      <c r="C18" s="141" t="s">
        <v>747</v>
      </c>
      <c r="D18" s="233" t="s">
        <v>748</v>
      </c>
      <c r="E18" s="142" t="s">
        <v>54</v>
      </c>
      <c r="F18" s="136" t="s">
        <v>42</v>
      </c>
      <c r="G18" s="146">
        <v>1</v>
      </c>
      <c r="H18" s="331">
        <v>8336.2189999999991</v>
      </c>
      <c r="I18" s="141">
        <f>ROUND(H18*1.2536,2)</f>
        <v>10450.280000000001</v>
      </c>
      <c r="J18" s="246">
        <f>G18*I18</f>
        <v>10450.280000000001</v>
      </c>
      <c r="K18" s="244"/>
    </row>
    <row r="19" spans="1:18" s="230" customFormat="1" ht="35.25" customHeight="1" x14ac:dyDescent="0.25">
      <c r="A19" s="180"/>
      <c r="B19" s="148" t="s">
        <v>56</v>
      </c>
      <c r="C19" s="141" t="s">
        <v>749</v>
      </c>
      <c r="D19" s="137" t="s">
        <v>750</v>
      </c>
      <c r="E19" s="138" t="s">
        <v>57</v>
      </c>
      <c r="F19" s="136" t="s">
        <v>55</v>
      </c>
      <c r="G19" s="326">
        <v>1.5</v>
      </c>
      <c r="H19" s="139">
        <f>0.01*1808008.469</f>
        <v>18080.08469</v>
      </c>
      <c r="I19" s="141">
        <f>ROUND(H19*1.2536,2)</f>
        <v>22665.19</v>
      </c>
      <c r="J19" s="149">
        <f t="shared" ref="J19:J23" si="0">ROUND(I19*G19,2)</f>
        <v>33997.79</v>
      </c>
      <c r="K19" s="245"/>
    </row>
    <row r="20" spans="1:18" s="230" customFormat="1" ht="35.25" customHeight="1" x14ac:dyDescent="0.25">
      <c r="A20" s="180"/>
      <c r="B20" s="150" t="s">
        <v>58</v>
      </c>
      <c r="C20" s="141" t="s">
        <v>747</v>
      </c>
      <c r="D20" s="136" t="s">
        <v>751</v>
      </c>
      <c r="E20" s="142" t="s">
        <v>59</v>
      </c>
      <c r="F20" s="136" t="s">
        <v>42</v>
      </c>
      <c r="G20" s="141">
        <v>50</v>
      </c>
      <c r="H20" s="139">
        <v>4.5999999999999996</v>
      </c>
      <c r="I20" s="141">
        <f t="shared" ref="I20:I23" si="1">ROUND(H20*1.2536,2)</f>
        <v>5.77</v>
      </c>
      <c r="J20" s="149">
        <f t="shared" si="0"/>
        <v>288.5</v>
      </c>
      <c r="K20" s="245"/>
    </row>
    <row r="21" spans="1:18" s="230" customFormat="1" ht="35.25" customHeight="1" x14ac:dyDescent="0.25">
      <c r="A21" s="180"/>
      <c r="B21" s="148" t="s">
        <v>60</v>
      </c>
      <c r="C21" s="141" t="s">
        <v>747</v>
      </c>
      <c r="D21" s="136" t="s">
        <v>752</v>
      </c>
      <c r="E21" s="142" t="s">
        <v>61</v>
      </c>
      <c r="F21" s="136" t="s">
        <v>62</v>
      </c>
      <c r="G21" s="141">
        <v>500</v>
      </c>
      <c r="H21" s="139">
        <v>7.45</v>
      </c>
      <c r="I21" s="141">
        <f t="shared" si="1"/>
        <v>9.34</v>
      </c>
      <c r="J21" s="149">
        <f t="shared" si="0"/>
        <v>4670</v>
      </c>
      <c r="K21" s="245"/>
    </row>
    <row r="22" spans="1:18" s="230" customFormat="1" ht="35.25" customHeight="1" x14ac:dyDescent="0.25">
      <c r="A22" s="180"/>
      <c r="B22" s="148" t="s">
        <v>63</v>
      </c>
      <c r="C22" s="141" t="s">
        <v>749</v>
      </c>
      <c r="D22" s="137" t="s">
        <v>753</v>
      </c>
      <c r="E22" s="138" t="s">
        <v>64</v>
      </c>
      <c r="F22" s="137" t="s">
        <v>65</v>
      </c>
      <c r="G22" s="141">
        <v>6</v>
      </c>
      <c r="H22" s="139">
        <v>564.76</v>
      </c>
      <c r="I22" s="141">
        <f t="shared" si="1"/>
        <v>707.98</v>
      </c>
      <c r="J22" s="149">
        <f t="shared" si="0"/>
        <v>4247.88</v>
      </c>
      <c r="K22" s="245"/>
    </row>
    <row r="23" spans="1:18" s="230" customFormat="1" ht="60" x14ac:dyDescent="0.25">
      <c r="A23" s="180"/>
      <c r="B23" s="148" t="s">
        <v>66</v>
      </c>
      <c r="C23" s="140" t="s">
        <v>747</v>
      </c>
      <c r="D23" s="151" t="s">
        <v>754</v>
      </c>
      <c r="E23" s="232" t="s">
        <v>67</v>
      </c>
      <c r="F23" s="152" t="s">
        <v>68</v>
      </c>
      <c r="G23" s="141">
        <v>12</v>
      </c>
      <c r="H23" s="141">
        <v>297.88</v>
      </c>
      <c r="I23" s="141">
        <f t="shared" si="1"/>
        <v>373.42</v>
      </c>
      <c r="J23" s="149">
        <f t="shared" si="0"/>
        <v>4481.04</v>
      </c>
      <c r="K23" s="245"/>
    </row>
    <row r="24" spans="1:18" ht="35.25" customHeight="1" x14ac:dyDescent="0.25">
      <c r="A24" s="180"/>
      <c r="B24" s="228" t="s">
        <v>776</v>
      </c>
      <c r="C24" s="190"/>
      <c r="D24" s="288"/>
      <c r="E24" s="285" t="s">
        <v>988</v>
      </c>
      <c r="F24" s="289"/>
      <c r="G24" s="289"/>
      <c r="H24" s="289"/>
      <c r="I24" s="290"/>
      <c r="J24" s="223">
        <f>J25+J32</f>
        <v>96806.017146666665</v>
      </c>
      <c r="K24" s="180"/>
    </row>
    <row r="25" spans="1:18" ht="35.25" customHeight="1" x14ac:dyDescent="0.25">
      <c r="A25" s="180"/>
      <c r="B25" s="229" t="s">
        <v>71</v>
      </c>
      <c r="C25" s="191"/>
      <c r="D25" s="404" t="s">
        <v>78</v>
      </c>
      <c r="E25" s="405"/>
      <c r="F25" s="405"/>
      <c r="G25" s="405"/>
      <c r="H25" s="405"/>
      <c r="I25" s="405"/>
      <c r="J25" s="224">
        <f>SUM(J26:J31)</f>
        <v>7427.1420266666673</v>
      </c>
      <c r="K25" s="180"/>
    </row>
    <row r="26" spans="1:18" ht="35.25" customHeight="1" x14ac:dyDescent="0.25">
      <c r="A26" s="180"/>
      <c r="B26" s="225" t="s">
        <v>73</v>
      </c>
      <c r="C26" s="192" t="s">
        <v>758</v>
      </c>
      <c r="D26" s="192" t="s">
        <v>759</v>
      </c>
      <c r="E26" s="193" t="s">
        <v>84</v>
      </c>
      <c r="F26" s="192" t="s">
        <v>68</v>
      </c>
      <c r="G26" s="194">
        <f>G27/3</f>
        <v>413.33333333333331</v>
      </c>
      <c r="H26" s="195">
        <v>0.9</v>
      </c>
      <c r="I26" s="196">
        <f>ROUND(H26*1.2536,2)</f>
        <v>1.1299999999999999</v>
      </c>
      <c r="J26" s="226">
        <f t="shared" ref="J26:J31" si="2">I26*G26</f>
        <v>467.06666666666661</v>
      </c>
      <c r="K26" s="180"/>
    </row>
    <row r="27" spans="1:18" ht="35.25" customHeight="1" x14ac:dyDescent="0.25">
      <c r="A27" s="180"/>
      <c r="B27" s="225" t="s">
        <v>77</v>
      </c>
      <c r="C27" s="192" t="s">
        <v>737</v>
      </c>
      <c r="D27" s="192">
        <v>4011212</v>
      </c>
      <c r="E27" s="193" t="s">
        <v>86</v>
      </c>
      <c r="F27" s="192" t="s">
        <v>68</v>
      </c>
      <c r="G27" s="197">
        <f>1240</f>
        <v>1240</v>
      </c>
      <c r="H27" s="195">
        <v>0.06</v>
      </c>
      <c r="I27" s="196">
        <f t="shared" ref="I27:I39" si="3">ROUND(H27*1.2536,2)</f>
        <v>0.08</v>
      </c>
      <c r="J27" s="226">
        <f t="shared" si="2"/>
        <v>99.2</v>
      </c>
      <c r="K27" s="180"/>
    </row>
    <row r="28" spans="1:18" ht="35.25" customHeight="1" x14ac:dyDescent="0.25">
      <c r="A28" s="180"/>
      <c r="B28" s="225" t="s">
        <v>98</v>
      </c>
      <c r="C28" s="196" t="s">
        <v>747</v>
      </c>
      <c r="D28" s="198" t="s">
        <v>760</v>
      </c>
      <c r="E28" s="199" t="s">
        <v>761</v>
      </c>
      <c r="F28" s="198" t="s">
        <v>89</v>
      </c>
      <c r="G28" s="196">
        <f>G27*0.067</f>
        <v>83.08</v>
      </c>
      <c r="H28" s="195">
        <v>4.29</v>
      </c>
      <c r="I28" s="196">
        <f t="shared" si="3"/>
        <v>5.38</v>
      </c>
      <c r="J28" s="226">
        <f t="shared" si="2"/>
        <v>446.97039999999998</v>
      </c>
      <c r="K28" s="181" t="s">
        <v>780</v>
      </c>
    </row>
    <row r="29" spans="1:18" ht="35.25" customHeight="1" x14ac:dyDescent="0.25">
      <c r="A29" s="180"/>
      <c r="B29" s="225" t="s">
        <v>115</v>
      </c>
      <c r="C29" s="192" t="s">
        <v>762</v>
      </c>
      <c r="D29" s="192">
        <v>4720</v>
      </c>
      <c r="E29" s="193" t="s">
        <v>91</v>
      </c>
      <c r="F29" s="192" t="s">
        <v>92</v>
      </c>
      <c r="G29" s="196">
        <f>G27*0.02</f>
        <v>24.8</v>
      </c>
      <c r="H29" s="195">
        <v>121.25</v>
      </c>
      <c r="I29" s="196">
        <f t="shared" si="3"/>
        <v>152</v>
      </c>
      <c r="J29" s="226">
        <f t="shared" si="2"/>
        <v>3769.6</v>
      </c>
      <c r="K29" s="180"/>
    </row>
    <row r="30" spans="1:18" ht="60" customHeight="1" x14ac:dyDescent="0.25">
      <c r="A30" s="180"/>
      <c r="B30" s="225" t="s">
        <v>791</v>
      </c>
      <c r="C30" s="192" t="s">
        <v>747</v>
      </c>
      <c r="D30" s="200" t="s">
        <v>763</v>
      </c>
      <c r="E30" s="201" t="s">
        <v>94</v>
      </c>
      <c r="F30" s="200" t="s">
        <v>95</v>
      </c>
      <c r="G30" s="196">
        <f>G29*103.81</f>
        <v>2574.4880000000003</v>
      </c>
      <c r="H30" s="202">
        <v>0.73</v>
      </c>
      <c r="I30" s="196">
        <f t="shared" si="3"/>
        <v>0.92</v>
      </c>
      <c r="J30" s="226">
        <f t="shared" si="2"/>
        <v>2368.5289600000006</v>
      </c>
      <c r="K30" s="426" t="s">
        <v>779</v>
      </c>
      <c r="L30" s="426"/>
      <c r="M30" s="426"/>
      <c r="N30" s="426"/>
      <c r="O30" s="426"/>
      <c r="P30" s="426"/>
      <c r="Q30" s="426"/>
      <c r="R30" s="426"/>
    </row>
    <row r="31" spans="1:18" ht="35.25" customHeight="1" x14ac:dyDescent="0.25">
      <c r="A31" s="180"/>
      <c r="B31" s="225" t="s">
        <v>792</v>
      </c>
      <c r="C31" s="192" t="s">
        <v>758</v>
      </c>
      <c r="D31" s="203" t="s">
        <v>764</v>
      </c>
      <c r="E31" s="204" t="s">
        <v>97</v>
      </c>
      <c r="F31" s="203" t="s">
        <v>92</v>
      </c>
      <c r="G31" s="205">
        <f>G29</f>
        <v>24.8</v>
      </c>
      <c r="H31" s="205">
        <v>8.8699999999999992</v>
      </c>
      <c r="I31" s="196">
        <f t="shared" si="3"/>
        <v>11.12</v>
      </c>
      <c r="J31" s="226">
        <f t="shared" si="2"/>
        <v>275.77600000000001</v>
      </c>
      <c r="K31" s="180"/>
    </row>
    <row r="32" spans="1:18" ht="35.25" customHeight="1" x14ac:dyDescent="0.25">
      <c r="A32" s="180"/>
      <c r="B32" s="229" t="s">
        <v>126</v>
      </c>
      <c r="C32" s="191"/>
      <c r="D32" s="404" t="s">
        <v>99</v>
      </c>
      <c r="E32" s="405"/>
      <c r="F32" s="405"/>
      <c r="G32" s="405"/>
      <c r="H32" s="405"/>
      <c r="I32" s="405"/>
      <c r="J32" s="224">
        <f>SUM(J33:J39)</f>
        <v>89378.875119999997</v>
      </c>
      <c r="K32" s="180"/>
    </row>
    <row r="33" spans="1:11" ht="35.25" customHeight="1" x14ac:dyDescent="0.25">
      <c r="A33" s="180"/>
      <c r="B33" s="225" t="s">
        <v>138</v>
      </c>
      <c r="C33" s="206" t="s">
        <v>747</v>
      </c>
      <c r="D33" s="200" t="s">
        <v>765</v>
      </c>
      <c r="E33" s="201" t="s">
        <v>101</v>
      </c>
      <c r="F33" s="192" t="s">
        <v>68</v>
      </c>
      <c r="G33" s="207">
        <f>G27</f>
        <v>1240</v>
      </c>
      <c r="H33" s="208">
        <v>2.1800000000000002</v>
      </c>
      <c r="I33" s="196">
        <f t="shared" si="3"/>
        <v>2.73</v>
      </c>
      <c r="J33" s="226">
        <f t="shared" ref="J33:J39" si="4">I33*G33</f>
        <v>3385.2</v>
      </c>
      <c r="K33" s="180"/>
    </row>
    <row r="34" spans="1:11" ht="35.25" customHeight="1" x14ac:dyDescent="0.25">
      <c r="A34" s="180"/>
      <c r="B34" s="225" t="s">
        <v>862</v>
      </c>
      <c r="C34" s="206" t="s">
        <v>757</v>
      </c>
      <c r="D34" s="192">
        <v>100966</v>
      </c>
      <c r="E34" s="193" t="s">
        <v>103</v>
      </c>
      <c r="F34" s="192" t="s">
        <v>95</v>
      </c>
      <c r="G34" s="207">
        <f>G33*0.2394</f>
        <v>296.85599999999999</v>
      </c>
      <c r="H34" s="208">
        <v>1.41</v>
      </c>
      <c r="I34" s="196">
        <f t="shared" si="3"/>
        <v>1.77</v>
      </c>
      <c r="J34" s="226">
        <f t="shared" si="4"/>
        <v>525.43511999999998</v>
      </c>
      <c r="K34" s="253">
        <f>SUM(J35:J39)/49.6</f>
        <v>1723.1499999999999</v>
      </c>
    </row>
    <row r="35" spans="1:11" ht="35.25" customHeight="1" x14ac:dyDescent="0.25">
      <c r="A35" s="180"/>
      <c r="B35" s="225" t="s">
        <v>863</v>
      </c>
      <c r="C35" s="206" t="s">
        <v>747</v>
      </c>
      <c r="D35" s="192" t="s">
        <v>766</v>
      </c>
      <c r="E35" s="193" t="s">
        <v>105</v>
      </c>
      <c r="F35" s="192" t="s">
        <v>106</v>
      </c>
      <c r="G35" s="207">
        <f>G39*27.4</f>
        <v>1359.04</v>
      </c>
      <c r="H35" s="208">
        <v>1.1000000000000001</v>
      </c>
      <c r="I35" s="196">
        <f t="shared" si="3"/>
        <v>1.38</v>
      </c>
      <c r="J35" s="226">
        <f>I35*G35</f>
        <v>1875.4751999999999</v>
      </c>
      <c r="K35" s="180"/>
    </row>
    <row r="36" spans="1:11" ht="35.25" customHeight="1" x14ac:dyDescent="0.25">
      <c r="A36" s="180"/>
      <c r="B36" s="225" t="s">
        <v>864</v>
      </c>
      <c r="C36" s="206" t="s">
        <v>747</v>
      </c>
      <c r="D36" s="192" t="s">
        <v>767</v>
      </c>
      <c r="E36" s="193" t="s">
        <v>108</v>
      </c>
      <c r="F36" s="192" t="s">
        <v>106</v>
      </c>
      <c r="G36" s="207">
        <f>G39*4.2</f>
        <v>208.32000000000002</v>
      </c>
      <c r="H36" s="208">
        <v>1.83</v>
      </c>
      <c r="I36" s="196">
        <f t="shared" si="3"/>
        <v>2.29</v>
      </c>
      <c r="J36" s="226">
        <f t="shared" si="4"/>
        <v>477.05280000000005</v>
      </c>
      <c r="K36" s="180"/>
    </row>
    <row r="37" spans="1:11" ht="35.25" customHeight="1" x14ac:dyDescent="0.25">
      <c r="A37" s="180"/>
      <c r="B37" s="225" t="s">
        <v>865</v>
      </c>
      <c r="C37" s="206" t="s">
        <v>757</v>
      </c>
      <c r="D37" s="192">
        <v>100966</v>
      </c>
      <c r="E37" s="193" t="s">
        <v>110</v>
      </c>
      <c r="F37" s="192" t="s">
        <v>95</v>
      </c>
      <c r="G37" s="207">
        <f>G39*71.4</f>
        <v>3541.4400000000005</v>
      </c>
      <c r="H37" s="208">
        <v>1.41</v>
      </c>
      <c r="I37" s="196">
        <f t="shared" si="3"/>
        <v>1.77</v>
      </c>
      <c r="J37" s="226">
        <f t="shared" si="4"/>
        <v>6268.3488000000007</v>
      </c>
      <c r="K37" s="180"/>
    </row>
    <row r="38" spans="1:11" ht="35.25" customHeight="1" x14ac:dyDescent="0.25">
      <c r="A38" s="180"/>
      <c r="B38" s="225" t="s">
        <v>866</v>
      </c>
      <c r="C38" s="206" t="s">
        <v>747</v>
      </c>
      <c r="D38" s="192" t="s">
        <v>768</v>
      </c>
      <c r="E38" s="193" t="s">
        <v>112</v>
      </c>
      <c r="F38" s="192" t="s">
        <v>106</v>
      </c>
      <c r="G38" s="207">
        <f>G39*65.4</f>
        <v>3243.8400000000006</v>
      </c>
      <c r="H38" s="208">
        <v>1.54</v>
      </c>
      <c r="I38" s="196">
        <f t="shared" si="3"/>
        <v>1.93</v>
      </c>
      <c r="J38" s="226">
        <f t="shared" si="4"/>
        <v>6260.6112000000012</v>
      </c>
      <c r="K38" s="180"/>
    </row>
    <row r="39" spans="1:11" ht="35.25" customHeight="1" x14ac:dyDescent="0.25">
      <c r="A39" s="180"/>
      <c r="B39" s="225" t="s">
        <v>867</v>
      </c>
      <c r="C39" s="206" t="s">
        <v>757</v>
      </c>
      <c r="D39" s="192">
        <v>100624</v>
      </c>
      <c r="E39" s="201" t="s">
        <v>987</v>
      </c>
      <c r="F39" s="192" t="s">
        <v>92</v>
      </c>
      <c r="G39" s="209">
        <f>G33*0.04</f>
        <v>49.6</v>
      </c>
      <c r="H39" s="208">
        <v>1135.23</v>
      </c>
      <c r="I39" s="196">
        <f t="shared" si="3"/>
        <v>1423.12</v>
      </c>
      <c r="J39" s="226">
        <f t="shared" si="4"/>
        <v>70586.751999999993</v>
      </c>
      <c r="K39" s="180"/>
    </row>
    <row r="40" spans="1:11" ht="35.25" customHeight="1" x14ac:dyDescent="0.25">
      <c r="A40" s="180"/>
      <c r="B40" s="228" t="s">
        <v>777</v>
      </c>
      <c r="C40" s="190"/>
      <c r="D40" s="288"/>
      <c r="E40" s="286" t="s">
        <v>989</v>
      </c>
      <c r="F40" s="291"/>
      <c r="G40" s="291"/>
      <c r="H40" s="291"/>
      <c r="I40" s="292"/>
      <c r="J40" s="223">
        <f>J41+J48</f>
        <v>252554.40763666667</v>
      </c>
      <c r="K40" s="180"/>
    </row>
    <row r="41" spans="1:11" ht="35.25" customHeight="1" x14ac:dyDescent="0.25">
      <c r="A41" s="180"/>
      <c r="B41" s="229" t="s">
        <v>373</v>
      </c>
      <c r="C41" s="191"/>
      <c r="D41" s="404" t="s">
        <v>78</v>
      </c>
      <c r="E41" s="405"/>
      <c r="F41" s="405"/>
      <c r="G41" s="405"/>
      <c r="H41" s="405"/>
      <c r="I41" s="405"/>
      <c r="J41" s="224">
        <f>SUM(J42:J47)</f>
        <v>19376.455206666666</v>
      </c>
      <c r="K41" s="180"/>
    </row>
    <row r="42" spans="1:11" ht="35.25" customHeight="1" x14ac:dyDescent="0.25">
      <c r="A42" s="180"/>
      <c r="B42" s="225" t="s">
        <v>374</v>
      </c>
      <c r="C42" s="192" t="s">
        <v>758</v>
      </c>
      <c r="D42" s="192" t="s">
        <v>759</v>
      </c>
      <c r="E42" s="193" t="s">
        <v>84</v>
      </c>
      <c r="F42" s="192" t="s">
        <v>68</v>
      </c>
      <c r="G42" s="194">
        <f>G43/3</f>
        <v>1078.3333333333333</v>
      </c>
      <c r="H42" s="195">
        <v>0.9</v>
      </c>
      <c r="I42" s="196">
        <f t="shared" ref="I42:I55" si="5">ROUND(H42*1.2536,2)</f>
        <v>1.1299999999999999</v>
      </c>
      <c r="J42" s="226">
        <f t="shared" ref="J42:J47" si="6">I42*G42</f>
        <v>1218.5166666666664</v>
      </c>
      <c r="K42" s="180"/>
    </row>
    <row r="43" spans="1:11" ht="35.25" customHeight="1" x14ac:dyDescent="0.25">
      <c r="A43" s="180"/>
      <c r="B43" s="225" t="s">
        <v>386</v>
      </c>
      <c r="C43" s="192" t="s">
        <v>737</v>
      </c>
      <c r="D43" s="192">
        <v>4011212</v>
      </c>
      <c r="E43" s="193" t="s">
        <v>86</v>
      </c>
      <c r="F43" s="192" t="s">
        <v>68</v>
      </c>
      <c r="G43" s="197">
        <f>3235</f>
        <v>3235</v>
      </c>
      <c r="H43" s="195">
        <v>0.06</v>
      </c>
      <c r="I43" s="196">
        <f t="shared" si="5"/>
        <v>0.08</v>
      </c>
      <c r="J43" s="226">
        <f t="shared" si="6"/>
        <v>258.8</v>
      </c>
      <c r="K43" s="180"/>
    </row>
    <row r="44" spans="1:11" ht="35.25" customHeight="1" x14ac:dyDescent="0.25">
      <c r="A44" s="180"/>
      <c r="B44" s="225" t="s">
        <v>396</v>
      </c>
      <c r="C44" s="196" t="s">
        <v>747</v>
      </c>
      <c r="D44" s="198" t="s">
        <v>760</v>
      </c>
      <c r="E44" s="199" t="s">
        <v>761</v>
      </c>
      <c r="F44" s="198" t="s">
        <v>89</v>
      </c>
      <c r="G44" s="196">
        <f>G43*0.067</f>
        <v>216.745</v>
      </c>
      <c r="H44" s="195">
        <v>4.29</v>
      </c>
      <c r="I44" s="196">
        <f t="shared" si="5"/>
        <v>5.38</v>
      </c>
      <c r="J44" s="226">
        <f t="shared" si="6"/>
        <v>1166.0880999999999</v>
      </c>
      <c r="K44" s="180"/>
    </row>
    <row r="45" spans="1:11" ht="35.25" customHeight="1" x14ac:dyDescent="0.25">
      <c r="A45" s="180"/>
      <c r="B45" s="225" t="s">
        <v>414</v>
      </c>
      <c r="C45" s="192" t="s">
        <v>762</v>
      </c>
      <c r="D45" s="192">
        <v>4720</v>
      </c>
      <c r="E45" s="193" t="s">
        <v>91</v>
      </c>
      <c r="F45" s="192" t="s">
        <v>92</v>
      </c>
      <c r="G45" s="196">
        <f>G43*0.02</f>
        <v>64.7</v>
      </c>
      <c r="H45" s="195">
        <v>121.25</v>
      </c>
      <c r="I45" s="196">
        <f t="shared" si="5"/>
        <v>152</v>
      </c>
      <c r="J45" s="226">
        <f t="shared" si="6"/>
        <v>9834.4</v>
      </c>
      <c r="K45" s="180"/>
    </row>
    <row r="46" spans="1:11" ht="35.25" customHeight="1" x14ac:dyDescent="0.25">
      <c r="A46" s="180"/>
      <c r="B46" s="225" t="s">
        <v>868</v>
      </c>
      <c r="C46" s="192" t="s">
        <v>747</v>
      </c>
      <c r="D46" s="200" t="s">
        <v>763</v>
      </c>
      <c r="E46" s="201" t="s">
        <v>94</v>
      </c>
      <c r="F46" s="200" t="s">
        <v>95</v>
      </c>
      <c r="G46" s="196">
        <f>G45*103.81</f>
        <v>6716.5070000000005</v>
      </c>
      <c r="H46" s="202">
        <v>0.73</v>
      </c>
      <c r="I46" s="196">
        <f t="shared" si="5"/>
        <v>0.92</v>
      </c>
      <c r="J46" s="226">
        <f t="shared" si="6"/>
        <v>6179.1864400000004</v>
      </c>
      <c r="K46" s="180"/>
    </row>
    <row r="47" spans="1:11" ht="35.25" customHeight="1" x14ac:dyDescent="0.25">
      <c r="A47" s="180"/>
      <c r="B47" s="225" t="s">
        <v>869</v>
      </c>
      <c r="C47" s="192" t="s">
        <v>758</v>
      </c>
      <c r="D47" s="203" t="s">
        <v>764</v>
      </c>
      <c r="E47" s="204" t="s">
        <v>97</v>
      </c>
      <c r="F47" s="203" t="s">
        <v>92</v>
      </c>
      <c r="G47" s="205">
        <f>G45</f>
        <v>64.7</v>
      </c>
      <c r="H47" s="205">
        <v>8.8699999999999992</v>
      </c>
      <c r="I47" s="196">
        <f t="shared" si="5"/>
        <v>11.12</v>
      </c>
      <c r="J47" s="226">
        <f t="shared" si="6"/>
        <v>719.46399999999994</v>
      </c>
      <c r="K47" s="180"/>
    </row>
    <row r="48" spans="1:11" ht="35.25" customHeight="1" x14ac:dyDescent="0.25">
      <c r="A48" s="180"/>
      <c r="B48" s="229" t="s">
        <v>419</v>
      </c>
      <c r="C48" s="191"/>
      <c r="D48" s="404" t="s">
        <v>99</v>
      </c>
      <c r="E48" s="405"/>
      <c r="F48" s="405"/>
      <c r="G48" s="405"/>
      <c r="H48" s="405"/>
      <c r="I48" s="405"/>
      <c r="J48" s="224">
        <f>SUM(J49:J55)</f>
        <v>233177.95243</v>
      </c>
      <c r="K48" s="180"/>
    </row>
    <row r="49" spans="1:11" ht="35.25" customHeight="1" x14ac:dyDescent="0.25">
      <c r="A49" s="180"/>
      <c r="B49" s="225" t="s">
        <v>421</v>
      </c>
      <c r="C49" s="206" t="s">
        <v>747</v>
      </c>
      <c r="D49" s="200" t="s">
        <v>765</v>
      </c>
      <c r="E49" s="201" t="s">
        <v>101</v>
      </c>
      <c r="F49" s="192" t="s">
        <v>68</v>
      </c>
      <c r="G49" s="207">
        <f>G43</f>
        <v>3235</v>
      </c>
      <c r="H49" s="208">
        <v>2.1800000000000002</v>
      </c>
      <c r="I49" s="196">
        <f t="shared" si="5"/>
        <v>2.73</v>
      </c>
      <c r="J49" s="226">
        <f t="shared" ref="J49:J55" si="7">I49*G49</f>
        <v>8831.5499999999993</v>
      </c>
      <c r="K49" s="180"/>
    </row>
    <row r="50" spans="1:11" ht="35.25" customHeight="1" x14ac:dyDescent="0.25">
      <c r="A50" s="180"/>
      <c r="B50" s="225" t="s">
        <v>429</v>
      </c>
      <c r="C50" s="206" t="s">
        <v>757</v>
      </c>
      <c r="D50" s="192">
        <v>100966</v>
      </c>
      <c r="E50" s="193" t="s">
        <v>103</v>
      </c>
      <c r="F50" s="192" t="s">
        <v>95</v>
      </c>
      <c r="G50" s="207">
        <f>G49*0.2394</f>
        <v>774.45900000000006</v>
      </c>
      <c r="H50" s="208">
        <v>1.41</v>
      </c>
      <c r="I50" s="196">
        <f t="shared" si="5"/>
        <v>1.77</v>
      </c>
      <c r="J50" s="226">
        <f t="shared" si="7"/>
        <v>1370.7924300000002</v>
      </c>
      <c r="K50" s="180"/>
    </row>
    <row r="51" spans="1:11" ht="35.25" customHeight="1" x14ac:dyDescent="0.25">
      <c r="A51" s="180"/>
      <c r="B51" s="225" t="s">
        <v>435</v>
      </c>
      <c r="C51" s="206" t="s">
        <v>747</v>
      </c>
      <c r="D51" s="192" t="s">
        <v>766</v>
      </c>
      <c r="E51" s="193" t="s">
        <v>105</v>
      </c>
      <c r="F51" s="192" t="s">
        <v>106</v>
      </c>
      <c r="G51" s="207">
        <f>G55*27.4</f>
        <v>3545.56</v>
      </c>
      <c r="H51" s="208">
        <v>1.1000000000000001</v>
      </c>
      <c r="I51" s="196">
        <f t="shared" si="5"/>
        <v>1.38</v>
      </c>
      <c r="J51" s="226">
        <f t="shared" si="7"/>
        <v>4892.8727999999992</v>
      </c>
      <c r="K51" s="180"/>
    </row>
    <row r="52" spans="1:11" ht="35.25" customHeight="1" x14ac:dyDescent="0.25">
      <c r="A52" s="180"/>
      <c r="B52" s="225" t="s">
        <v>870</v>
      </c>
      <c r="C52" s="206" t="s">
        <v>747</v>
      </c>
      <c r="D52" s="192" t="s">
        <v>767</v>
      </c>
      <c r="E52" s="193" t="s">
        <v>108</v>
      </c>
      <c r="F52" s="192" t="s">
        <v>106</v>
      </c>
      <c r="G52" s="207">
        <f>G55*4.2</f>
        <v>543.48</v>
      </c>
      <c r="H52" s="208">
        <v>1.83</v>
      </c>
      <c r="I52" s="196">
        <f t="shared" si="5"/>
        <v>2.29</v>
      </c>
      <c r="J52" s="226">
        <f t="shared" si="7"/>
        <v>1244.5692000000001</v>
      </c>
      <c r="K52" s="180"/>
    </row>
    <row r="53" spans="1:11" ht="35.25" customHeight="1" x14ac:dyDescent="0.25">
      <c r="A53" s="180"/>
      <c r="B53" s="225" t="s">
        <v>871</v>
      </c>
      <c r="C53" s="206" t="s">
        <v>757</v>
      </c>
      <c r="D53" s="192">
        <v>100966</v>
      </c>
      <c r="E53" s="193" t="s">
        <v>110</v>
      </c>
      <c r="F53" s="192" t="s">
        <v>95</v>
      </c>
      <c r="G53" s="207">
        <f>G55*71.4</f>
        <v>9239.1600000000017</v>
      </c>
      <c r="H53" s="208">
        <v>1.41</v>
      </c>
      <c r="I53" s="196">
        <f t="shared" si="5"/>
        <v>1.77</v>
      </c>
      <c r="J53" s="226">
        <f t="shared" si="7"/>
        <v>16353.313200000002</v>
      </c>
      <c r="K53" s="180"/>
    </row>
    <row r="54" spans="1:11" ht="35.25" customHeight="1" x14ac:dyDescent="0.25">
      <c r="A54" s="180"/>
      <c r="B54" s="225" t="s">
        <v>872</v>
      </c>
      <c r="C54" s="206" t="s">
        <v>747</v>
      </c>
      <c r="D54" s="192" t="s">
        <v>768</v>
      </c>
      <c r="E54" s="193" t="s">
        <v>112</v>
      </c>
      <c r="F54" s="192" t="s">
        <v>106</v>
      </c>
      <c r="G54" s="207">
        <f>G55*65.4</f>
        <v>8462.76</v>
      </c>
      <c r="H54" s="208">
        <v>1.54</v>
      </c>
      <c r="I54" s="196">
        <f t="shared" si="5"/>
        <v>1.93</v>
      </c>
      <c r="J54" s="226">
        <f t="shared" si="7"/>
        <v>16333.1268</v>
      </c>
      <c r="K54" s="180"/>
    </row>
    <row r="55" spans="1:11" ht="35.25" customHeight="1" x14ac:dyDescent="0.25">
      <c r="A55" s="180"/>
      <c r="B55" s="225" t="s">
        <v>873</v>
      </c>
      <c r="C55" s="206" t="s">
        <v>757</v>
      </c>
      <c r="D55" s="192">
        <v>100624</v>
      </c>
      <c r="E55" s="201" t="s">
        <v>114</v>
      </c>
      <c r="F55" s="192" t="s">
        <v>92</v>
      </c>
      <c r="G55" s="209">
        <f>G49*0.04</f>
        <v>129.4</v>
      </c>
      <c r="H55" s="208">
        <v>1135.23</v>
      </c>
      <c r="I55" s="196">
        <f t="shared" si="5"/>
        <v>1423.12</v>
      </c>
      <c r="J55" s="226">
        <f t="shared" si="7"/>
        <v>184151.728</v>
      </c>
      <c r="K55" s="180"/>
    </row>
    <row r="56" spans="1:11" ht="35.25" customHeight="1" x14ac:dyDescent="0.25">
      <c r="A56" s="180"/>
      <c r="B56" s="228" t="s">
        <v>793</v>
      </c>
      <c r="C56" s="190"/>
      <c r="D56" s="286"/>
      <c r="E56" s="286" t="s">
        <v>990</v>
      </c>
      <c r="F56" s="291"/>
      <c r="G56" s="291"/>
      <c r="H56" s="291"/>
      <c r="I56" s="292"/>
      <c r="J56" s="223">
        <f>J57+J64</f>
        <v>96806.017146666665</v>
      </c>
      <c r="K56" s="180"/>
    </row>
    <row r="57" spans="1:11" ht="35.25" customHeight="1" x14ac:dyDescent="0.25">
      <c r="A57" s="180"/>
      <c r="B57" s="229" t="s">
        <v>783</v>
      </c>
      <c r="C57" s="191"/>
      <c r="D57" s="404" t="s">
        <v>78</v>
      </c>
      <c r="E57" s="405"/>
      <c r="F57" s="405"/>
      <c r="G57" s="405"/>
      <c r="H57" s="405"/>
      <c r="I57" s="405"/>
      <c r="J57" s="224">
        <f>SUM(J58:J63)</f>
        <v>7427.1420266666673</v>
      </c>
      <c r="K57" s="180"/>
    </row>
    <row r="58" spans="1:11" ht="35.25" customHeight="1" x14ac:dyDescent="0.25">
      <c r="A58" s="180"/>
      <c r="B58" s="225" t="s">
        <v>787</v>
      </c>
      <c r="C58" s="192" t="s">
        <v>758</v>
      </c>
      <c r="D58" s="192" t="s">
        <v>759</v>
      </c>
      <c r="E58" s="193" t="s">
        <v>84</v>
      </c>
      <c r="F58" s="192" t="s">
        <v>68</v>
      </c>
      <c r="G58" s="194">
        <f>G59/3</f>
        <v>413.33333333333331</v>
      </c>
      <c r="H58" s="195">
        <v>0.9</v>
      </c>
      <c r="I58" s="196">
        <f t="shared" ref="I58:I71" si="8">ROUND(H58*1.2536,2)</f>
        <v>1.1299999999999999</v>
      </c>
      <c r="J58" s="226">
        <f t="shared" ref="J58:J63" si="9">I58*G58</f>
        <v>467.06666666666661</v>
      </c>
      <c r="K58" s="180"/>
    </row>
    <row r="59" spans="1:11" ht="35.25" customHeight="1" x14ac:dyDescent="0.25">
      <c r="A59" s="180"/>
      <c r="B59" s="225" t="s">
        <v>784</v>
      </c>
      <c r="C59" s="192" t="s">
        <v>737</v>
      </c>
      <c r="D59" s="192">
        <v>4011212</v>
      </c>
      <c r="E59" s="193" t="s">
        <v>86</v>
      </c>
      <c r="F59" s="192" t="s">
        <v>68</v>
      </c>
      <c r="G59" s="197">
        <f>1240</f>
        <v>1240</v>
      </c>
      <c r="H59" s="195">
        <v>0.06</v>
      </c>
      <c r="I59" s="196">
        <f t="shared" si="8"/>
        <v>0.08</v>
      </c>
      <c r="J59" s="226">
        <f t="shared" si="9"/>
        <v>99.2</v>
      </c>
      <c r="K59" s="180"/>
    </row>
    <row r="60" spans="1:11" ht="35.25" customHeight="1" x14ac:dyDescent="0.25">
      <c r="A60" s="180"/>
      <c r="B60" s="225" t="s">
        <v>794</v>
      </c>
      <c r="C60" s="196" t="s">
        <v>747</v>
      </c>
      <c r="D60" s="198" t="s">
        <v>760</v>
      </c>
      <c r="E60" s="199" t="s">
        <v>761</v>
      </c>
      <c r="F60" s="198" t="s">
        <v>89</v>
      </c>
      <c r="G60" s="196">
        <f>G59*0.067</f>
        <v>83.08</v>
      </c>
      <c r="H60" s="195">
        <v>4.29</v>
      </c>
      <c r="I60" s="196">
        <f t="shared" si="8"/>
        <v>5.38</v>
      </c>
      <c r="J60" s="226">
        <f t="shared" si="9"/>
        <v>446.97039999999998</v>
      </c>
      <c r="K60" s="180"/>
    </row>
    <row r="61" spans="1:11" ht="35.25" customHeight="1" x14ac:dyDescent="0.25">
      <c r="A61" s="180"/>
      <c r="B61" s="225" t="s">
        <v>795</v>
      </c>
      <c r="C61" s="192" t="s">
        <v>762</v>
      </c>
      <c r="D61" s="192">
        <v>4720</v>
      </c>
      <c r="E61" s="193" t="s">
        <v>91</v>
      </c>
      <c r="F61" s="192" t="s">
        <v>92</v>
      </c>
      <c r="G61" s="196">
        <f>G59*0.02</f>
        <v>24.8</v>
      </c>
      <c r="H61" s="195">
        <v>121.25</v>
      </c>
      <c r="I61" s="196">
        <f t="shared" si="8"/>
        <v>152</v>
      </c>
      <c r="J61" s="226">
        <f t="shared" si="9"/>
        <v>3769.6</v>
      </c>
      <c r="K61" s="180"/>
    </row>
    <row r="62" spans="1:11" ht="35.25" customHeight="1" x14ac:dyDescent="0.25">
      <c r="A62" s="180"/>
      <c r="B62" s="225" t="s">
        <v>796</v>
      </c>
      <c r="C62" s="192" t="s">
        <v>747</v>
      </c>
      <c r="D62" s="200" t="s">
        <v>763</v>
      </c>
      <c r="E62" s="201" t="s">
        <v>94</v>
      </c>
      <c r="F62" s="200" t="s">
        <v>95</v>
      </c>
      <c r="G62" s="196">
        <f>G61*103.81</f>
        <v>2574.4880000000003</v>
      </c>
      <c r="H62" s="202">
        <v>0.73</v>
      </c>
      <c r="I62" s="196">
        <f t="shared" si="8"/>
        <v>0.92</v>
      </c>
      <c r="J62" s="226">
        <f t="shared" si="9"/>
        <v>2368.5289600000006</v>
      </c>
      <c r="K62" s="180"/>
    </row>
    <row r="63" spans="1:11" ht="35.25" customHeight="1" x14ac:dyDescent="0.25">
      <c r="A63" s="180"/>
      <c r="B63" s="225" t="s">
        <v>797</v>
      </c>
      <c r="C63" s="192" t="s">
        <v>758</v>
      </c>
      <c r="D63" s="203" t="s">
        <v>764</v>
      </c>
      <c r="E63" s="204" t="s">
        <v>97</v>
      </c>
      <c r="F63" s="203" t="s">
        <v>92</v>
      </c>
      <c r="G63" s="205">
        <f>G61</f>
        <v>24.8</v>
      </c>
      <c r="H63" s="205">
        <v>8.8699999999999992</v>
      </c>
      <c r="I63" s="196">
        <f t="shared" si="8"/>
        <v>11.12</v>
      </c>
      <c r="J63" s="226">
        <f t="shared" si="9"/>
        <v>275.77600000000001</v>
      </c>
      <c r="K63" s="180"/>
    </row>
    <row r="64" spans="1:11" ht="35.25" customHeight="1" x14ac:dyDescent="0.25">
      <c r="A64" s="180"/>
      <c r="B64" s="229" t="s">
        <v>785</v>
      </c>
      <c r="C64" s="191"/>
      <c r="D64" s="404" t="s">
        <v>99</v>
      </c>
      <c r="E64" s="405"/>
      <c r="F64" s="405"/>
      <c r="G64" s="405"/>
      <c r="H64" s="405"/>
      <c r="I64" s="405"/>
      <c r="J64" s="224">
        <f>SUM(J65:J71)</f>
        <v>89378.875119999997</v>
      </c>
      <c r="K64" s="180"/>
    </row>
    <row r="65" spans="1:11" ht="35.25" customHeight="1" x14ac:dyDescent="0.25">
      <c r="A65" s="180"/>
      <c r="B65" s="225" t="s">
        <v>786</v>
      </c>
      <c r="C65" s="206" t="s">
        <v>747</v>
      </c>
      <c r="D65" s="200" t="s">
        <v>765</v>
      </c>
      <c r="E65" s="201" t="s">
        <v>101</v>
      </c>
      <c r="F65" s="192" t="s">
        <v>68</v>
      </c>
      <c r="G65" s="207">
        <f>G59</f>
        <v>1240</v>
      </c>
      <c r="H65" s="208">
        <v>2.1800000000000002</v>
      </c>
      <c r="I65" s="196">
        <f t="shared" si="8"/>
        <v>2.73</v>
      </c>
      <c r="J65" s="226">
        <f t="shared" ref="J65:J71" si="10">I65*G65</f>
        <v>3385.2</v>
      </c>
      <c r="K65" s="180"/>
    </row>
    <row r="66" spans="1:11" ht="35.25" customHeight="1" x14ac:dyDescent="0.25">
      <c r="A66" s="180"/>
      <c r="B66" s="225" t="s">
        <v>788</v>
      </c>
      <c r="C66" s="206" t="s">
        <v>757</v>
      </c>
      <c r="D66" s="192">
        <v>100966</v>
      </c>
      <c r="E66" s="193" t="s">
        <v>103</v>
      </c>
      <c r="F66" s="192" t="s">
        <v>95</v>
      </c>
      <c r="G66" s="207">
        <f>G65*0.2394</f>
        <v>296.85599999999999</v>
      </c>
      <c r="H66" s="208">
        <v>1.41</v>
      </c>
      <c r="I66" s="196">
        <f t="shared" si="8"/>
        <v>1.77</v>
      </c>
      <c r="J66" s="226">
        <f t="shared" si="10"/>
        <v>525.43511999999998</v>
      </c>
      <c r="K66" s="180"/>
    </row>
    <row r="67" spans="1:11" ht="35.25" customHeight="1" x14ac:dyDescent="0.25">
      <c r="A67" s="180"/>
      <c r="B67" s="225" t="s">
        <v>874</v>
      </c>
      <c r="C67" s="206" t="s">
        <v>747</v>
      </c>
      <c r="D67" s="192" t="s">
        <v>766</v>
      </c>
      <c r="E67" s="193" t="s">
        <v>105</v>
      </c>
      <c r="F67" s="192" t="s">
        <v>106</v>
      </c>
      <c r="G67" s="207">
        <f>G71*27.4</f>
        <v>1359.04</v>
      </c>
      <c r="H67" s="208">
        <v>1.1000000000000001</v>
      </c>
      <c r="I67" s="196">
        <f t="shared" si="8"/>
        <v>1.38</v>
      </c>
      <c r="J67" s="226">
        <f t="shared" si="10"/>
        <v>1875.4751999999999</v>
      </c>
      <c r="K67" s="180"/>
    </row>
    <row r="68" spans="1:11" ht="35.25" customHeight="1" x14ac:dyDescent="0.25">
      <c r="A68" s="180"/>
      <c r="B68" s="225" t="s">
        <v>875</v>
      </c>
      <c r="C68" s="206" t="s">
        <v>747</v>
      </c>
      <c r="D68" s="192" t="s">
        <v>767</v>
      </c>
      <c r="E68" s="193" t="s">
        <v>108</v>
      </c>
      <c r="F68" s="192" t="s">
        <v>106</v>
      </c>
      <c r="G68" s="207">
        <f>G71*4.2</f>
        <v>208.32000000000002</v>
      </c>
      <c r="H68" s="208">
        <v>1.83</v>
      </c>
      <c r="I68" s="196">
        <f t="shared" si="8"/>
        <v>2.29</v>
      </c>
      <c r="J68" s="226">
        <f t="shared" si="10"/>
        <v>477.05280000000005</v>
      </c>
      <c r="K68" s="180"/>
    </row>
    <row r="69" spans="1:11" ht="35.25" customHeight="1" x14ac:dyDescent="0.25">
      <c r="A69" s="180"/>
      <c r="B69" s="225" t="s">
        <v>876</v>
      </c>
      <c r="C69" s="206" t="s">
        <v>757</v>
      </c>
      <c r="D69" s="192">
        <v>100966</v>
      </c>
      <c r="E69" s="193" t="s">
        <v>110</v>
      </c>
      <c r="F69" s="192" t="s">
        <v>95</v>
      </c>
      <c r="G69" s="207">
        <f>G71*71.4</f>
        <v>3541.4400000000005</v>
      </c>
      <c r="H69" s="208">
        <v>1.41</v>
      </c>
      <c r="I69" s="196">
        <f t="shared" si="8"/>
        <v>1.77</v>
      </c>
      <c r="J69" s="226">
        <f t="shared" si="10"/>
        <v>6268.3488000000007</v>
      </c>
      <c r="K69" s="180"/>
    </row>
    <row r="70" spans="1:11" ht="35.25" customHeight="1" x14ac:dyDescent="0.25">
      <c r="A70" s="180"/>
      <c r="B70" s="225" t="s">
        <v>877</v>
      </c>
      <c r="C70" s="206" t="s">
        <v>747</v>
      </c>
      <c r="D70" s="192" t="s">
        <v>768</v>
      </c>
      <c r="E70" s="193" t="s">
        <v>112</v>
      </c>
      <c r="F70" s="192" t="s">
        <v>106</v>
      </c>
      <c r="G70" s="207">
        <f>G71*65.4</f>
        <v>3243.8400000000006</v>
      </c>
      <c r="H70" s="208">
        <v>1.54</v>
      </c>
      <c r="I70" s="196">
        <f t="shared" si="8"/>
        <v>1.93</v>
      </c>
      <c r="J70" s="226">
        <f t="shared" si="10"/>
        <v>6260.6112000000012</v>
      </c>
      <c r="K70" s="180"/>
    </row>
    <row r="71" spans="1:11" ht="35.25" customHeight="1" x14ac:dyDescent="0.25">
      <c r="A71" s="180"/>
      <c r="B71" s="225" t="s">
        <v>878</v>
      </c>
      <c r="C71" s="206" t="s">
        <v>757</v>
      </c>
      <c r="D71" s="192">
        <v>100624</v>
      </c>
      <c r="E71" s="201" t="s">
        <v>114</v>
      </c>
      <c r="F71" s="192" t="s">
        <v>92</v>
      </c>
      <c r="G71" s="209">
        <f>G65*0.04</f>
        <v>49.6</v>
      </c>
      <c r="H71" s="208">
        <v>1135.23</v>
      </c>
      <c r="I71" s="196">
        <f t="shared" si="8"/>
        <v>1423.12</v>
      </c>
      <c r="J71" s="226">
        <f t="shared" si="10"/>
        <v>70586.751999999993</v>
      </c>
      <c r="K71" s="180"/>
    </row>
    <row r="72" spans="1:11" ht="35.25" customHeight="1" x14ac:dyDescent="0.25">
      <c r="A72" s="180"/>
      <c r="B72" s="228" t="s">
        <v>798</v>
      </c>
      <c r="C72" s="190"/>
      <c r="D72" s="288"/>
      <c r="E72" s="286" t="s">
        <v>991</v>
      </c>
      <c r="F72" s="291"/>
      <c r="G72" s="291"/>
      <c r="H72" s="291"/>
      <c r="I72" s="292"/>
      <c r="J72" s="223">
        <f>J73+J80</f>
        <v>187366.48480000001</v>
      </c>
      <c r="K72" s="180"/>
    </row>
    <row r="73" spans="1:11" ht="35.25" customHeight="1" x14ac:dyDescent="0.25">
      <c r="A73" s="180"/>
      <c r="B73" s="229" t="s">
        <v>799</v>
      </c>
      <c r="C73" s="191"/>
      <c r="D73" s="404" t="s">
        <v>78</v>
      </c>
      <c r="E73" s="405"/>
      <c r="F73" s="405"/>
      <c r="G73" s="405"/>
      <c r="H73" s="405"/>
      <c r="I73" s="405"/>
      <c r="J73" s="224">
        <f>SUM(J74:J79)</f>
        <v>14375.113599999999</v>
      </c>
      <c r="K73" s="180"/>
    </row>
    <row r="74" spans="1:11" ht="35.25" customHeight="1" x14ac:dyDescent="0.25">
      <c r="A74" s="180"/>
      <c r="B74" s="225" t="s">
        <v>879</v>
      </c>
      <c r="C74" s="192" t="s">
        <v>758</v>
      </c>
      <c r="D74" s="192" t="s">
        <v>759</v>
      </c>
      <c r="E74" s="193" t="s">
        <v>84</v>
      </c>
      <c r="F74" s="192" t="s">
        <v>68</v>
      </c>
      <c r="G74" s="194">
        <f>G75/3</f>
        <v>800</v>
      </c>
      <c r="H74" s="195">
        <v>0.9</v>
      </c>
      <c r="I74" s="196">
        <f t="shared" ref="I74:I87" si="11">ROUND(H74*1.2536,2)</f>
        <v>1.1299999999999999</v>
      </c>
      <c r="J74" s="226">
        <f t="shared" ref="J74:J79" si="12">I74*G74</f>
        <v>903.99999999999989</v>
      </c>
      <c r="K74" s="180"/>
    </row>
    <row r="75" spans="1:11" ht="35.25" customHeight="1" x14ac:dyDescent="0.25">
      <c r="A75" s="180"/>
      <c r="B75" s="225" t="s">
        <v>801</v>
      </c>
      <c r="C75" s="192" t="s">
        <v>737</v>
      </c>
      <c r="D75" s="192">
        <v>4011212</v>
      </c>
      <c r="E75" s="193" t="s">
        <v>86</v>
      </c>
      <c r="F75" s="192" t="s">
        <v>68</v>
      </c>
      <c r="G75" s="197">
        <f>2400</f>
        <v>2400</v>
      </c>
      <c r="H75" s="195">
        <v>0.06</v>
      </c>
      <c r="I75" s="196">
        <f t="shared" si="11"/>
        <v>0.08</v>
      </c>
      <c r="J75" s="226">
        <f t="shared" si="12"/>
        <v>192</v>
      </c>
      <c r="K75" s="180"/>
    </row>
    <row r="76" spans="1:11" ht="35.25" customHeight="1" x14ac:dyDescent="0.25">
      <c r="A76" s="180"/>
      <c r="B76" s="225" t="s">
        <v>802</v>
      </c>
      <c r="C76" s="196" t="s">
        <v>747</v>
      </c>
      <c r="D76" s="198" t="s">
        <v>760</v>
      </c>
      <c r="E76" s="199" t="s">
        <v>761</v>
      </c>
      <c r="F76" s="198" t="s">
        <v>89</v>
      </c>
      <c r="G76" s="196">
        <f>G75*0.067</f>
        <v>160.80000000000001</v>
      </c>
      <c r="H76" s="195">
        <v>4.29</v>
      </c>
      <c r="I76" s="196">
        <f t="shared" si="11"/>
        <v>5.38</v>
      </c>
      <c r="J76" s="226">
        <f t="shared" si="12"/>
        <v>865.10400000000004</v>
      </c>
      <c r="K76" s="180"/>
    </row>
    <row r="77" spans="1:11" ht="35.25" customHeight="1" x14ac:dyDescent="0.25">
      <c r="A77" s="180"/>
      <c r="B77" s="225" t="s">
        <v>803</v>
      </c>
      <c r="C77" s="192" t="s">
        <v>762</v>
      </c>
      <c r="D77" s="192">
        <v>4720</v>
      </c>
      <c r="E77" s="193" t="s">
        <v>91</v>
      </c>
      <c r="F77" s="192" t="s">
        <v>92</v>
      </c>
      <c r="G77" s="196">
        <f>G75*0.02</f>
        <v>48</v>
      </c>
      <c r="H77" s="195">
        <v>121.25</v>
      </c>
      <c r="I77" s="196">
        <f t="shared" si="11"/>
        <v>152</v>
      </c>
      <c r="J77" s="226">
        <f t="shared" si="12"/>
        <v>7296</v>
      </c>
      <c r="K77" s="180"/>
    </row>
    <row r="78" spans="1:11" ht="35.25" customHeight="1" x14ac:dyDescent="0.25">
      <c r="A78" s="180"/>
      <c r="B78" s="225" t="s">
        <v>804</v>
      </c>
      <c r="C78" s="192" t="s">
        <v>747</v>
      </c>
      <c r="D78" s="200" t="s">
        <v>763</v>
      </c>
      <c r="E78" s="201" t="s">
        <v>94</v>
      </c>
      <c r="F78" s="200" t="s">
        <v>95</v>
      </c>
      <c r="G78" s="196">
        <f>G77*103.81</f>
        <v>4982.88</v>
      </c>
      <c r="H78" s="202">
        <v>0.73</v>
      </c>
      <c r="I78" s="196">
        <f t="shared" si="11"/>
        <v>0.92</v>
      </c>
      <c r="J78" s="226">
        <f t="shared" si="12"/>
        <v>4584.2496000000001</v>
      </c>
      <c r="K78" s="180"/>
    </row>
    <row r="79" spans="1:11" ht="35.25" customHeight="1" x14ac:dyDescent="0.25">
      <c r="A79" s="180"/>
      <c r="B79" s="225" t="s">
        <v>805</v>
      </c>
      <c r="C79" s="192" t="s">
        <v>758</v>
      </c>
      <c r="D79" s="203" t="s">
        <v>764</v>
      </c>
      <c r="E79" s="204" t="s">
        <v>97</v>
      </c>
      <c r="F79" s="203" t="s">
        <v>92</v>
      </c>
      <c r="G79" s="205">
        <f>G77</f>
        <v>48</v>
      </c>
      <c r="H79" s="205">
        <v>8.8699999999999992</v>
      </c>
      <c r="I79" s="196">
        <f t="shared" si="11"/>
        <v>11.12</v>
      </c>
      <c r="J79" s="226">
        <f t="shared" si="12"/>
        <v>533.76</v>
      </c>
      <c r="K79" s="180"/>
    </row>
    <row r="80" spans="1:11" ht="35.25" customHeight="1" x14ac:dyDescent="0.25">
      <c r="A80" s="180"/>
      <c r="B80" s="229" t="s">
        <v>800</v>
      </c>
      <c r="C80" s="191"/>
      <c r="D80" s="404" t="s">
        <v>99</v>
      </c>
      <c r="E80" s="405"/>
      <c r="F80" s="405"/>
      <c r="G80" s="405"/>
      <c r="H80" s="405"/>
      <c r="I80" s="405"/>
      <c r="J80" s="224">
        <f>SUM(J81:J87)</f>
        <v>172991.37119999999</v>
      </c>
      <c r="K80" s="180"/>
    </row>
    <row r="81" spans="1:11" ht="35.25" customHeight="1" x14ac:dyDescent="0.25">
      <c r="A81" s="180"/>
      <c r="B81" s="225" t="s">
        <v>880</v>
      </c>
      <c r="C81" s="206" t="s">
        <v>747</v>
      </c>
      <c r="D81" s="200" t="s">
        <v>765</v>
      </c>
      <c r="E81" s="201" t="s">
        <v>101</v>
      </c>
      <c r="F81" s="192" t="s">
        <v>68</v>
      </c>
      <c r="G81" s="207">
        <f>G75</f>
        <v>2400</v>
      </c>
      <c r="H81" s="208">
        <v>2.1800000000000002</v>
      </c>
      <c r="I81" s="196">
        <f t="shared" si="11"/>
        <v>2.73</v>
      </c>
      <c r="J81" s="226">
        <f t="shared" ref="J81:J86" si="13">I81*G81</f>
        <v>6552</v>
      </c>
      <c r="K81" s="180"/>
    </row>
    <row r="82" spans="1:11" ht="35.25" customHeight="1" x14ac:dyDescent="0.25">
      <c r="A82" s="180"/>
      <c r="B82" s="225" t="s">
        <v>881</v>
      </c>
      <c r="C82" s="206" t="s">
        <v>757</v>
      </c>
      <c r="D82" s="192">
        <v>100966</v>
      </c>
      <c r="E82" s="193" t="s">
        <v>103</v>
      </c>
      <c r="F82" s="192" t="s">
        <v>95</v>
      </c>
      <c r="G82" s="207">
        <f>G81*0.2394</f>
        <v>574.56000000000006</v>
      </c>
      <c r="H82" s="208">
        <v>1.41</v>
      </c>
      <c r="I82" s="196">
        <f t="shared" si="11"/>
        <v>1.77</v>
      </c>
      <c r="J82" s="226">
        <f t="shared" si="13"/>
        <v>1016.9712000000001</v>
      </c>
      <c r="K82" s="180"/>
    </row>
    <row r="83" spans="1:11" ht="35.25" customHeight="1" x14ac:dyDescent="0.25">
      <c r="A83" s="180"/>
      <c r="B83" s="225" t="s">
        <v>882</v>
      </c>
      <c r="C83" s="206" t="s">
        <v>747</v>
      </c>
      <c r="D83" s="192" t="s">
        <v>766</v>
      </c>
      <c r="E83" s="193" t="s">
        <v>105</v>
      </c>
      <c r="F83" s="192" t="s">
        <v>106</v>
      </c>
      <c r="G83" s="207">
        <f>G87*27.4</f>
        <v>2630.3999999999996</v>
      </c>
      <c r="H83" s="208">
        <v>1.1000000000000001</v>
      </c>
      <c r="I83" s="196">
        <f t="shared" si="11"/>
        <v>1.38</v>
      </c>
      <c r="J83" s="226">
        <f t="shared" si="13"/>
        <v>3629.9519999999993</v>
      </c>
      <c r="K83" s="180"/>
    </row>
    <row r="84" spans="1:11" ht="35.25" customHeight="1" x14ac:dyDescent="0.25">
      <c r="A84" s="180"/>
      <c r="B84" s="225" t="s">
        <v>883</v>
      </c>
      <c r="C84" s="206" t="s">
        <v>747</v>
      </c>
      <c r="D84" s="192" t="s">
        <v>767</v>
      </c>
      <c r="E84" s="193" t="s">
        <v>108</v>
      </c>
      <c r="F84" s="192" t="s">
        <v>106</v>
      </c>
      <c r="G84" s="207">
        <f>G87*4.2</f>
        <v>403.20000000000005</v>
      </c>
      <c r="H84" s="208">
        <v>1.83</v>
      </c>
      <c r="I84" s="196">
        <f t="shared" si="11"/>
        <v>2.29</v>
      </c>
      <c r="J84" s="226">
        <f t="shared" si="13"/>
        <v>923.32800000000009</v>
      </c>
      <c r="K84" s="180"/>
    </row>
    <row r="85" spans="1:11" ht="35.25" customHeight="1" x14ac:dyDescent="0.25">
      <c r="A85" s="180"/>
      <c r="B85" s="225" t="s">
        <v>884</v>
      </c>
      <c r="C85" s="206" t="s">
        <v>757</v>
      </c>
      <c r="D85" s="192">
        <v>100966</v>
      </c>
      <c r="E85" s="193" t="s">
        <v>110</v>
      </c>
      <c r="F85" s="192" t="s">
        <v>95</v>
      </c>
      <c r="G85" s="207">
        <f>G87*71.4</f>
        <v>6854.4000000000005</v>
      </c>
      <c r="H85" s="208">
        <v>1.41</v>
      </c>
      <c r="I85" s="196">
        <f t="shared" si="11"/>
        <v>1.77</v>
      </c>
      <c r="J85" s="226">
        <f t="shared" si="13"/>
        <v>12132.288</v>
      </c>
      <c r="K85" s="180"/>
    </row>
    <row r="86" spans="1:11" ht="35.25" customHeight="1" x14ac:dyDescent="0.25">
      <c r="A86" s="180"/>
      <c r="B86" s="225" t="s">
        <v>885</v>
      </c>
      <c r="C86" s="206" t="s">
        <v>747</v>
      </c>
      <c r="D86" s="192" t="s">
        <v>768</v>
      </c>
      <c r="E86" s="193" t="s">
        <v>112</v>
      </c>
      <c r="F86" s="192" t="s">
        <v>106</v>
      </c>
      <c r="G86" s="207">
        <f>G87*65.4</f>
        <v>6278.4000000000005</v>
      </c>
      <c r="H86" s="208">
        <v>1.54</v>
      </c>
      <c r="I86" s="196">
        <f t="shared" si="11"/>
        <v>1.93</v>
      </c>
      <c r="J86" s="226">
        <f t="shared" si="13"/>
        <v>12117.312</v>
      </c>
      <c r="K86" s="180"/>
    </row>
    <row r="87" spans="1:11" ht="35.25" customHeight="1" x14ac:dyDescent="0.25">
      <c r="A87" s="180"/>
      <c r="B87" s="225" t="s">
        <v>886</v>
      </c>
      <c r="C87" s="206" t="s">
        <v>757</v>
      </c>
      <c r="D87" s="192">
        <v>100624</v>
      </c>
      <c r="E87" s="201" t="s">
        <v>114</v>
      </c>
      <c r="F87" s="192" t="s">
        <v>92</v>
      </c>
      <c r="G87" s="209">
        <f>G81*0.04</f>
        <v>96</v>
      </c>
      <c r="H87" s="208">
        <v>1135.23</v>
      </c>
      <c r="I87" s="196">
        <f t="shared" si="11"/>
        <v>1423.12</v>
      </c>
      <c r="J87" s="226">
        <f t="shared" ref="J87" si="14">I87*G87</f>
        <v>136619.51999999999</v>
      </c>
      <c r="K87" s="180"/>
    </row>
    <row r="88" spans="1:11" ht="35.25" customHeight="1" x14ac:dyDescent="0.25">
      <c r="A88" s="180"/>
      <c r="B88" s="228" t="s">
        <v>806</v>
      </c>
      <c r="C88" s="190"/>
      <c r="D88" s="288"/>
      <c r="E88" s="286" t="s">
        <v>992</v>
      </c>
      <c r="F88" s="291"/>
      <c r="G88" s="291"/>
      <c r="H88" s="291"/>
      <c r="I88" s="292"/>
      <c r="J88" s="223">
        <f>J89+J96</f>
        <v>60113.413873333338</v>
      </c>
      <c r="K88" s="180"/>
    </row>
    <row r="89" spans="1:11" ht="35.25" customHeight="1" x14ac:dyDescent="0.25">
      <c r="A89" s="180"/>
      <c r="B89" s="229" t="s">
        <v>807</v>
      </c>
      <c r="C89" s="191"/>
      <c r="D89" s="404" t="s">
        <v>78</v>
      </c>
      <c r="E89" s="405"/>
      <c r="F89" s="405"/>
      <c r="G89" s="405"/>
      <c r="H89" s="405"/>
      <c r="I89" s="405"/>
      <c r="J89" s="224">
        <f>SUM(J90:J95)</f>
        <v>4612.015613333333</v>
      </c>
      <c r="K89" s="180"/>
    </row>
    <row r="90" spans="1:11" ht="35.25" customHeight="1" x14ac:dyDescent="0.25">
      <c r="A90" s="180"/>
      <c r="B90" s="225" t="s">
        <v>887</v>
      </c>
      <c r="C90" s="192" t="s">
        <v>758</v>
      </c>
      <c r="D90" s="192" t="s">
        <v>759</v>
      </c>
      <c r="E90" s="193" t="s">
        <v>84</v>
      </c>
      <c r="F90" s="192" t="s">
        <v>68</v>
      </c>
      <c r="G90" s="194">
        <f>G91/3</f>
        <v>256.66666666666669</v>
      </c>
      <c r="H90" s="195">
        <v>0.9</v>
      </c>
      <c r="I90" s="196">
        <f t="shared" ref="I90:I103" si="15">ROUND(H90*1.2536,2)</f>
        <v>1.1299999999999999</v>
      </c>
      <c r="J90" s="226">
        <f t="shared" ref="J90:J95" si="16">I90*G90</f>
        <v>290.0333333333333</v>
      </c>
      <c r="K90" s="180"/>
    </row>
    <row r="91" spans="1:11" ht="35.25" customHeight="1" x14ac:dyDescent="0.25">
      <c r="A91" s="180"/>
      <c r="B91" s="225" t="s">
        <v>808</v>
      </c>
      <c r="C91" s="192" t="s">
        <v>737</v>
      </c>
      <c r="D91" s="192">
        <v>4011212</v>
      </c>
      <c r="E91" s="193" t="s">
        <v>86</v>
      </c>
      <c r="F91" s="192" t="s">
        <v>68</v>
      </c>
      <c r="G91" s="197">
        <v>770</v>
      </c>
      <c r="H91" s="195">
        <v>0.06</v>
      </c>
      <c r="I91" s="196">
        <f t="shared" si="15"/>
        <v>0.08</v>
      </c>
      <c r="J91" s="226">
        <f t="shared" si="16"/>
        <v>61.6</v>
      </c>
      <c r="K91" s="180"/>
    </row>
    <row r="92" spans="1:11" ht="35.25" customHeight="1" x14ac:dyDescent="0.25">
      <c r="A92" s="180"/>
      <c r="B92" s="225" t="s">
        <v>831</v>
      </c>
      <c r="C92" s="196" t="s">
        <v>747</v>
      </c>
      <c r="D92" s="198" t="s">
        <v>760</v>
      </c>
      <c r="E92" s="199" t="s">
        <v>761</v>
      </c>
      <c r="F92" s="198" t="s">
        <v>89</v>
      </c>
      <c r="G92" s="196">
        <f>G91*0.067</f>
        <v>51.59</v>
      </c>
      <c r="H92" s="195">
        <v>4.29</v>
      </c>
      <c r="I92" s="196">
        <f t="shared" si="15"/>
        <v>5.38</v>
      </c>
      <c r="J92" s="226">
        <f t="shared" si="16"/>
        <v>277.55420000000004</v>
      </c>
      <c r="K92" s="180"/>
    </row>
    <row r="93" spans="1:11" ht="35.25" customHeight="1" x14ac:dyDescent="0.25">
      <c r="A93" s="180"/>
      <c r="B93" s="225" t="s">
        <v>832</v>
      </c>
      <c r="C93" s="192" t="s">
        <v>762</v>
      </c>
      <c r="D93" s="192">
        <v>4720</v>
      </c>
      <c r="E93" s="193" t="s">
        <v>91</v>
      </c>
      <c r="F93" s="192" t="s">
        <v>92</v>
      </c>
      <c r="G93" s="196">
        <f>G91*0.02</f>
        <v>15.4</v>
      </c>
      <c r="H93" s="195">
        <v>121.25</v>
      </c>
      <c r="I93" s="196">
        <f t="shared" si="15"/>
        <v>152</v>
      </c>
      <c r="J93" s="226">
        <f t="shared" si="16"/>
        <v>2340.8000000000002</v>
      </c>
      <c r="K93" s="180"/>
    </row>
    <row r="94" spans="1:11" ht="35.25" customHeight="1" x14ac:dyDescent="0.25">
      <c r="A94" s="180"/>
      <c r="B94" s="225" t="s">
        <v>833</v>
      </c>
      <c r="C94" s="192" t="s">
        <v>747</v>
      </c>
      <c r="D94" s="200" t="s">
        <v>763</v>
      </c>
      <c r="E94" s="201" t="s">
        <v>94</v>
      </c>
      <c r="F94" s="200" t="s">
        <v>95</v>
      </c>
      <c r="G94" s="196">
        <f>G93*103.81</f>
        <v>1598.674</v>
      </c>
      <c r="H94" s="202">
        <v>0.73</v>
      </c>
      <c r="I94" s="196">
        <f t="shared" si="15"/>
        <v>0.92</v>
      </c>
      <c r="J94" s="226">
        <f t="shared" si="16"/>
        <v>1470.78008</v>
      </c>
      <c r="K94" s="180"/>
    </row>
    <row r="95" spans="1:11" ht="35.25" customHeight="1" x14ac:dyDescent="0.25">
      <c r="A95" s="180"/>
      <c r="B95" s="225" t="s">
        <v>834</v>
      </c>
      <c r="C95" s="192" t="s">
        <v>758</v>
      </c>
      <c r="D95" s="203" t="s">
        <v>764</v>
      </c>
      <c r="E95" s="204" t="s">
        <v>97</v>
      </c>
      <c r="F95" s="203" t="s">
        <v>92</v>
      </c>
      <c r="G95" s="205">
        <f>G93</f>
        <v>15.4</v>
      </c>
      <c r="H95" s="205">
        <v>8.8699999999999992</v>
      </c>
      <c r="I95" s="196">
        <f t="shared" si="15"/>
        <v>11.12</v>
      </c>
      <c r="J95" s="226">
        <f t="shared" si="16"/>
        <v>171.24799999999999</v>
      </c>
      <c r="K95" s="180"/>
    </row>
    <row r="96" spans="1:11" ht="35.25" customHeight="1" x14ac:dyDescent="0.25">
      <c r="A96" s="180"/>
      <c r="B96" s="229" t="s">
        <v>830</v>
      </c>
      <c r="C96" s="191"/>
      <c r="D96" s="404" t="s">
        <v>99</v>
      </c>
      <c r="E96" s="405"/>
      <c r="F96" s="405"/>
      <c r="G96" s="405"/>
      <c r="H96" s="405"/>
      <c r="I96" s="405"/>
      <c r="J96" s="224">
        <f>SUM(J97:J103)</f>
        <v>55501.398260000002</v>
      </c>
      <c r="K96" s="180"/>
    </row>
    <row r="97" spans="1:11" ht="35.25" customHeight="1" x14ac:dyDescent="0.25">
      <c r="A97" s="180"/>
      <c r="B97" s="225" t="s">
        <v>888</v>
      </c>
      <c r="C97" s="206" t="s">
        <v>747</v>
      </c>
      <c r="D97" s="200" t="s">
        <v>765</v>
      </c>
      <c r="E97" s="201" t="s">
        <v>101</v>
      </c>
      <c r="F97" s="192" t="s">
        <v>68</v>
      </c>
      <c r="G97" s="207">
        <f>G91</f>
        <v>770</v>
      </c>
      <c r="H97" s="208">
        <v>2.1800000000000002</v>
      </c>
      <c r="I97" s="196">
        <f t="shared" si="15"/>
        <v>2.73</v>
      </c>
      <c r="J97" s="226">
        <f t="shared" ref="J97:J102" si="17">I97*G97</f>
        <v>2102.1</v>
      </c>
      <c r="K97" s="180"/>
    </row>
    <row r="98" spans="1:11" ht="35.25" customHeight="1" x14ac:dyDescent="0.25">
      <c r="A98" s="180"/>
      <c r="B98" s="225" t="s">
        <v>889</v>
      </c>
      <c r="C98" s="206" t="s">
        <v>757</v>
      </c>
      <c r="D98" s="192">
        <v>100966</v>
      </c>
      <c r="E98" s="193" t="s">
        <v>103</v>
      </c>
      <c r="F98" s="192" t="s">
        <v>95</v>
      </c>
      <c r="G98" s="207">
        <f>G97*0.2394</f>
        <v>184.33799999999999</v>
      </c>
      <c r="H98" s="208">
        <v>1.41</v>
      </c>
      <c r="I98" s="196">
        <f t="shared" si="15"/>
        <v>1.77</v>
      </c>
      <c r="J98" s="226">
        <f t="shared" si="17"/>
        <v>326.27825999999999</v>
      </c>
      <c r="K98" s="180"/>
    </row>
    <row r="99" spans="1:11" ht="35.25" customHeight="1" x14ac:dyDescent="0.25">
      <c r="A99" s="180"/>
      <c r="B99" s="225" t="s">
        <v>890</v>
      </c>
      <c r="C99" s="206" t="s">
        <v>747</v>
      </c>
      <c r="D99" s="192" t="s">
        <v>766</v>
      </c>
      <c r="E99" s="193" t="s">
        <v>105</v>
      </c>
      <c r="F99" s="192" t="s">
        <v>106</v>
      </c>
      <c r="G99" s="207">
        <f>G103*27.4</f>
        <v>843.92</v>
      </c>
      <c r="H99" s="208">
        <v>1.1000000000000001</v>
      </c>
      <c r="I99" s="196">
        <f t="shared" si="15"/>
        <v>1.38</v>
      </c>
      <c r="J99" s="226">
        <f t="shared" si="17"/>
        <v>1164.6095999999998</v>
      </c>
      <c r="K99" s="180"/>
    </row>
    <row r="100" spans="1:11" ht="35.25" customHeight="1" x14ac:dyDescent="0.25">
      <c r="A100" s="180"/>
      <c r="B100" s="225" t="s">
        <v>891</v>
      </c>
      <c r="C100" s="206" t="s">
        <v>747</v>
      </c>
      <c r="D100" s="192" t="s">
        <v>767</v>
      </c>
      <c r="E100" s="193" t="s">
        <v>108</v>
      </c>
      <c r="F100" s="192" t="s">
        <v>106</v>
      </c>
      <c r="G100" s="207">
        <f>G103*4.2</f>
        <v>129.36000000000001</v>
      </c>
      <c r="H100" s="208">
        <v>1.83</v>
      </c>
      <c r="I100" s="196">
        <f t="shared" si="15"/>
        <v>2.29</v>
      </c>
      <c r="J100" s="226">
        <f t="shared" si="17"/>
        <v>296.23440000000005</v>
      </c>
      <c r="K100" s="180"/>
    </row>
    <row r="101" spans="1:11" ht="35.25" customHeight="1" x14ac:dyDescent="0.25">
      <c r="A101" s="180"/>
      <c r="B101" s="225" t="s">
        <v>892</v>
      </c>
      <c r="C101" s="206" t="s">
        <v>757</v>
      </c>
      <c r="D101" s="192">
        <v>100966</v>
      </c>
      <c r="E101" s="193" t="s">
        <v>110</v>
      </c>
      <c r="F101" s="192" t="s">
        <v>95</v>
      </c>
      <c r="G101" s="207">
        <f>G103*71.4</f>
        <v>2199.1200000000003</v>
      </c>
      <c r="H101" s="208">
        <v>1.41</v>
      </c>
      <c r="I101" s="196">
        <f t="shared" si="15"/>
        <v>1.77</v>
      </c>
      <c r="J101" s="226">
        <f t="shared" si="17"/>
        <v>3892.4424000000008</v>
      </c>
      <c r="K101" s="180"/>
    </row>
    <row r="102" spans="1:11" ht="35.25" customHeight="1" x14ac:dyDescent="0.25">
      <c r="A102" s="180"/>
      <c r="B102" s="225" t="s">
        <v>893</v>
      </c>
      <c r="C102" s="206" t="s">
        <v>747</v>
      </c>
      <c r="D102" s="192" t="s">
        <v>768</v>
      </c>
      <c r="E102" s="193" t="s">
        <v>112</v>
      </c>
      <c r="F102" s="192" t="s">
        <v>106</v>
      </c>
      <c r="G102" s="207">
        <f>G103*65.4</f>
        <v>2014.3200000000002</v>
      </c>
      <c r="H102" s="208">
        <v>1.54</v>
      </c>
      <c r="I102" s="196">
        <f t="shared" si="15"/>
        <v>1.93</v>
      </c>
      <c r="J102" s="226">
        <f t="shared" si="17"/>
        <v>3887.6376</v>
      </c>
      <c r="K102" s="180"/>
    </row>
    <row r="103" spans="1:11" ht="35.25" customHeight="1" x14ac:dyDescent="0.25">
      <c r="A103" s="180"/>
      <c r="B103" s="225" t="s">
        <v>894</v>
      </c>
      <c r="C103" s="206" t="s">
        <v>757</v>
      </c>
      <c r="D103" s="192">
        <v>100624</v>
      </c>
      <c r="E103" s="201" t="s">
        <v>114</v>
      </c>
      <c r="F103" s="192" t="s">
        <v>92</v>
      </c>
      <c r="G103" s="209">
        <f>G97*0.04</f>
        <v>30.8</v>
      </c>
      <c r="H103" s="208">
        <v>1135.23</v>
      </c>
      <c r="I103" s="196">
        <f t="shared" si="15"/>
        <v>1423.12</v>
      </c>
      <c r="J103" s="226">
        <f t="shared" ref="J103" si="18">I103*G103</f>
        <v>43832.095999999998</v>
      </c>
      <c r="K103" s="180"/>
    </row>
    <row r="104" spans="1:11" ht="35.25" customHeight="1" x14ac:dyDescent="0.25">
      <c r="A104" s="180"/>
      <c r="B104" s="228" t="s">
        <v>809</v>
      </c>
      <c r="C104" s="190"/>
      <c r="D104" s="288"/>
      <c r="E104" s="286" t="s">
        <v>993</v>
      </c>
      <c r="F104" s="291"/>
      <c r="G104" s="291"/>
      <c r="H104" s="291"/>
      <c r="I104" s="292"/>
      <c r="J104" s="223">
        <f>J105+J112</f>
        <v>93683.242400000003</v>
      </c>
      <c r="K104" s="180"/>
    </row>
    <row r="105" spans="1:11" ht="35.25" customHeight="1" x14ac:dyDescent="0.25">
      <c r="A105" s="180"/>
      <c r="B105" s="229" t="s">
        <v>815</v>
      </c>
      <c r="C105" s="191"/>
      <c r="D105" s="404" t="s">
        <v>78</v>
      </c>
      <c r="E105" s="405"/>
      <c r="F105" s="405"/>
      <c r="G105" s="405"/>
      <c r="H105" s="405"/>
      <c r="I105" s="405"/>
      <c r="J105" s="224">
        <f>SUM(J106:J111)</f>
        <v>7187.5567999999994</v>
      </c>
      <c r="K105" s="180"/>
    </row>
    <row r="106" spans="1:11" ht="35.25" customHeight="1" x14ac:dyDescent="0.25">
      <c r="A106" s="180"/>
      <c r="B106" s="225" t="s">
        <v>895</v>
      </c>
      <c r="C106" s="192" t="s">
        <v>758</v>
      </c>
      <c r="D106" s="192" t="s">
        <v>759</v>
      </c>
      <c r="E106" s="193" t="s">
        <v>84</v>
      </c>
      <c r="F106" s="192" t="s">
        <v>68</v>
      </c>
      <c r="G106" s="194">
        <f>G107/3</f>
        <v>400</v>
      </c>
      <c r="H106" s="195">
        <v>0.9</v>
      </c>
      <c r="I106" s="196">
        <f t="shared" ref="I106:I119" si="19">ROUND(H106*1.2536,2)</f>
        <v>1.1299999999999999</v>
      </c>
      <c r="J106" s="226">
        <f t="shared" ref="J106:J111" si="20">I106*G106</f>
        <v>451.99999999999994</v>
      </c>
      <c r="K106" s="180"/>
    </row>
    <row r="107" spans="1:11" ht="35.25" customHeight="1" x14ac:dyDescent="0.25">
      <c r="A107" s="180"/>
      <c r="B107" s="225" t="s">
        <v>810</v>
      </c>
      <c r="C107" s="192" t="s">
        <v>737</v>
      </c>
      <c r="D107" s="192">
        <v>4011212</v>
      </c>
      <c r="E107" s="193" t="s">
        <v>86</v>
      </c>
      <c r="F107" s="192" t="s">
        <v>68</v>
      </c>
      <c r="G107" s="197">
        <v>1200</v>
      </c>
      <c r="H107" s="195">
        <v>0.06</v>
      </c>
      <c r="I107" s="196">
        <f t="shared" si="19"/>
        <v>0.08</v>
      </c>
      <c r="J107" s="226">
        <f t="shared" si="20"/>
        <v>96</v>
      </c>
      <c r="K107" s="180"/>
    </row>
    <row r="108" spans="1:11" ht="35.25" customHeight="1" x14ac:dyDescent="0.25">
      <c r="A108" s="180"/>
      <c r="B108" s="225" t="s">
        <v>811</v>
      </c>
      <c r="C108" s="196" t="s">
        <v>747</v>
      </c>
      <c r="D108" s="198" t="s">
        <v>760</v>
      </c>
      <c r="E108" s="199" t="s">
        <v>761</v>
      </c>
      <c r="F108" s="198" t="s">
        <v>89</v>
      </c>
      <c r="G108" s="196">
        <f>G107*0.067</f>
        <v>80.400000000000006</v>
      </c>
      <c r="H108" s="195">
        <v>4.29</v>
      </c>
      <c r="I108" s="196">
        <f t="shared" si="19"/>
        <v>5.38</v>
      </c>
      <c r="J108" s="226">
        <f t="shared" si="20"/>
        <v>432.55200000000002</v>
      </c>
      <c r="K108" s="180"/>
    </row>
    <row r="109" spans="1:11" ht="35.25" customHeight="1" x14ac:dyDescent="0.25">
      <c r="A109" s="180"/>
      <c r="B109" s="225" t="s">
        <v>812</v>
      </c>
      <c r="C109" s="192" t="s">
        <v>762</v>
      </c>
      <c r="D109" s="192">
        <v>4720</v>
      </c>
      <c r="E109" s="193" t="s">
        <v>91</v>
      </c>
      <c r="F109" s="192" t="s">
        <v>92</v>
      </c>
      <c r="G109" s="196">
        <f>G107*0.02</f>
        <v>24</v>
      </c>
      <c r="H109" s="195">
        <v>121.25</v>
      </c>
      <c r="I109" s="196">
        <f t="shared" si="19"/>
        <v>152</v>
      </c>
      <c r="J109" s="226">
        <f t="shared" si="20"/>
        <v>3648</v>
      </c>
      <c r="K109" s="180"/>
    </row>
    <row r="110" spans="1:11" ht="35.25" customHeight="1" x14ac:dyDescent="0.25">
      <c r="A110" s="180"/>
      <c r="B110" s="225" t="s">
        <v>813</v>
      </c>
      <c r="C110" s="192" t="s">
        <v>747</v>
      </c>
      <c r="D110" s="200" t="s">
        <v>763</v>
      </c>
      <c r="E110" s="201" t="s">
        <v>94</v>
      </c>
      <c r="F110" s="200" t="s">
        <v>95</v>
      </c>
      <c r="G110" s="196">
        <f>G109*103.81</f>
        <v>2491.44</v>
      </c>
      <c r="H110" s="202">
        <v>0.73</v>
      </c>
      <c r="I110" s="196">
        <f t="shared" si="19"/>
        <v>0.92</v>
      </c>
      <c r="J110" s="226">
        <f t="shared" si="20"/>
        <v>2292.1248000000001</v>
      </c>
      <c r="K110" s="180"/>
    </row>
    <row r="111" spans="1:11" ht="35.25" customHeight="1" x14ac:dyDescent="0.25">
      <c r="A111" s="180"/>
      <c r="B111" s="225" t="s">
        <v>814</v>
      </c>
      <c r="C111" s="192" t="s">
        <v>758</v>
      </c>
      <c r="D111" s="203" t="s">
        <v>764</v>
      </c>
      <c r="E111" s="204" t="s">
        <v>97</v>
      </c>
      <c r="F111" s="203" t="s">
        <v>92</v>
      </c>
      <c r="G111" s="205">
        <f>G109</f>
        <v>24</v>
      </c>
      <c r="H111" s="205">
        <v>8.8699999999999992</v>
      </c>
      <c r="I111" s="196">
        <f t="shared" si="19"/>
        <v>11.12</v>
      </c>
      <c r="J111" s="226">
        <f t="shared" si="20"/>
        <v>266.88</v>
      </c>
      <c r="K111" s="180"/>
    </row>
    <row r="112" spans="1:11" ht="35.25" customHeight="1" x14ac:dyDescent="0.25">
      <c r="A112" s="180"/>
      <c r="B112" s="329" t="s">
        <v>1015</v>
      </c>
      <c r="C112" s="191"/>
      <c r="D112" s="404" t="s">
        <v>99</v>
      </c>
      <c r="E112" s="405"/>
      <c r="F112" s="405"/>
      <c r="G112" s="405"/>
      <c r="H112" s="405"/>
      <c r="I112" s="405"/>
      <c r="J112" s="224">
        <f>SUM(J113:J119)</f>
        <v>86495.685599999997</v>
      </c>
      <c r="K112" s="180"/>
    </row>
    <row r="113" spans="1:11" ht="35.25" customHeight="1" x14ac:dyDescent="0.25">
      <c r="A113" s="180"/>
      <c r="B113" s="330" t="s">
        <v>1016</v>
      </c>
      <c r="C113" s="206" t="s">
        <v>747</v>
      </c>
      <c r="D113" s="200" t="s">
        <v>765</v>
      </c>
      <c r="E113" s="201" t="s">
        <v>101</v>
      </c>
      <c r="F113" s="192" t="s">
        <v>68</v>
      </c>
      <c r="G113" s="207">
        <f>G107</f>
        <v>1200</v>
      </c>
      <c r="H113" s="208">
        <v>2.1800000000000002</v>
      </c>
      <c r="I113" s="196">
        <f t="shared" si="19"/>
        <v>2.73</v>
      </c>
      <c r="J113" s="226">
        <f t="shared" ref="J113:J119" si="21">I113*G113</f>
        <v>3276</v>
      </c>
      <c r="K113" s="180"/>
    </row>
    <row r="114" spans="1:11" ht="35.25" customHeight="1" x14ac:dyDescent="0.25">
      <c r="A114" s="180"/>
      <c r="B114" s="330" t="s">
        <v>1017</v>
      </c>
      <c r="C114" s="206" t="s">
        <v>757</v>
      </c>
      <c r="D114" s="192">
        <v>100966</v>
      </c>
      <c r="E114" s="193" t="s">
        <v>103</v>
      </c>
      <c r="F114" s="192" t="s">
        <v>95</v>
      </c>
      <c r="G114" s="207">
        <f>G113*0.2394</f>
        <v>287.28000000000003</v>
      </c>
      <c r="H114" s="208">
        <v>1.41</v>
      </c>
      <c r="I114" s="196">
        <f t="shared" si="19"/>
        <v>1.77</v>
      </c>
      <c r="J114" s="226">
        <f t="shared" si="21"/>
        <v>508.48560000000003</v>
      </c>
      <c r="K114" s="180"/>
    </row>
    <row r="115" spans="1:11" ht="35.25" customHeight="1" x14ac:dyDescent="0.25">
      <c r="A115" s="180"/>
      <c r="B115" s="330" t="s">
        <v>1018</v>
      </c>
      <c r="C115" s="206" t="s">
        <v>747</v>
      </c>
      <c r="D115" s="192" t="s">
        <v>766</v>
      </c>
      <c r="E115" s="193" t="s">
        <v>105</v>
      </c>
      <c r="F115" s="192" t="s">
        <v>106</v>
      </c>
      <c r="G115" s="207">
        <f>G119*27.4</f>
        <v>1315.1999999999998</v>
      </c>
      <c r="H115" s="208">
        <v>1.1000000000000001</v>
      </c>
      <c r="I115" s="196">
        <f t="shared" si="19"/>
        <v>1.38</v>
      </c>
      <c r="J115" s="226">
        <f t="shared" si="21"/>
        <v>1814.9759999999997</v>
      </c>
      <c r="K115" s="180"/>
    </row>
    <row r="116" spans="1:11" ht="35.25" customHeight="1" x14ac:dyDescent="0.25">
      <c r="A116" s="180"/>
      <c r="B116" s="330" t="s">
        <v>1019</v>
      </c>
      <c r="C116" s="206" t="s">
        <v>747</v>
      </c>
      <c r="D116" s="192" t="s">
        <v>767</v>
      </c>
      <c r="E116" s="193" t="s">
        <v>108</v>
      </c>
      <c r="F116" s="192" t="s">
        <v>106</v>
      </c>
      <c r="G116" s="207">
        <f>G119*4.2</f>
        <v>201.60000000000002</v>
      </c>
      <c r="H116" s="208">
        <v>1.83</v>
      </c>
      <c r="I116" s="196">
        <f t="shared" si="19"/>
        <v>2.29</v>
      </c>
      <c r="J116" s="226">
        <f t="shared" si="21"/>
        <v>461.66400000000004</v>
      </c>
      <c r="K116" s="180"/>
    </row>
    <row r="117" spans="1:11" ht="35.25" customHeight="1" x14ac:dyDescent="0.25">
      <c r="A117" s="180"/>
      <c r="B117" s="330" t="s">
        <v>1020</v>
      </c>
      <c r="C117" s="206" t="s">
        <v>757</v>
      </c>
      <c r="D117" s="192">
        <v>100966</v>
      </c>
      <c r="E117" s="193" t="s">
        <v>110</v>
      </c>
      <c r="F117" s="192" t="s">
        <v>95</v>
      </c>
      <c r="G117" s="207">
        <f>G119*71.4</f>
        <v>3427.2000000000003</v>
      </c>
      <c r="H117" s="208">
        <v>1.41</v>
      </c>
      <c r="I117" s="196">
        <f t="shared" si="19"/>
        <v>1.77</v>
      </c>
      <c r="J117" s="226">
        <f t="shared" si="21"/>
        <v>6066.1440000000002</v>
      </c>
      <c r="K117" s="180"/>
    </row>
    <row r="118" spans="1:11" ht="35.25" customHeight="1" x14ac:dyDescent="0.25">
      <c r="A118" s="180"/>
      <c r="B118" s="330" t="s">
        <v>1021</v>
      </c>
      <c r="C118" s="206" t="s">
        <v>747</v>
      </c>
      <c r="D118" s="192" t="s">
        <v>768</v>
      </c>
      <c r="E118" s="193" t="s">
        <v>112</v>
      </c>
      <c r="F118" s="192" t="s">
        <v>106</v>
      </c>
      <c r="G118" s="207">
        <f>G119*65.4</f>
        <v>3139.2000000000003</v>
      </c>
      <c r="H118" s="208">
        <v>1.54</v>
      </c>
      <c r="I118" s="196">
        <f t="shared" si="19"/>
        <v>1.93</v>
      </c>
      <c r="J118" s="226">
        <f t="shared" si="21"/>
        <v>6058.6559999999999</v>
      </c>
      <c r="K118" s="180"/>
    </row>
    <row r="119" spans="1:11" ht="35.25" customHeight="1" x14ac:dyDescent="0.25">
      <c r="A119" s="180"/>
      <c r="B119" s="330" t="s">
        <v>1022</v>
      </c>
      <c r="C119" s="206" t="s">
        <v>757</v>
      </c>
      <c r="D119" s="192">
        <v>100624</v>
      </c>
      <c r="E119" s="201" t="s">
        <v>114</v>
      </c>
      <c r="F119" s="192" t="s">
        <v>92</v>
      </c>
      <c r="G119" s="209">
        <f>G113*0.04</f>
        <v>48</v>
      </c>
      <c r="H119" s="208">
        <v>1135.23</v>
      </c>
      <c r="I119" s="196">
        <f t="shared" si="19"/>
        <v>1423.12</v>
      </c>
      <c r="J119" s="226">
        <f t="shared" si="21"/>
        <v>68309.759999999995</v>
      </c>
      <c r="K119" s="180"/>
    </row>
    <row r="120" spans="1:11" ht="35.25" customHeight="1" x14ac:dyDescent="0.25">
      <c r="A120" s="180"/>
      <c r="B120" s="228" t="s">
        <v>816</v>
      </c>
      <c r="C120" s="190"/>
      <c r="D120" s="288"/>
      <c r="E120" s="286" t="s">
        <v>994</v>
      </c>
      <c r="F120" s="291"/>
      <c r="G120" s="291"/>
      <c r="H120" s="291"/>
      <c r="I120" s="292"/>
      <c r="J120" s="223">
        <f>J121+J128</f>
        <v>70262.431799999991</v>
      </c>
      <c r="K120" s="180"/>
    </row>
    <row r="121" spans="1:11" ht="35.25" customHeight="1" x14ac:dyDescent="0.25">
      <c r="A121" s="180"/>
      <c r="B121" s="229" t="s">
        <v>817</v>
      </c>
      <c r="C121" s="191"/>
      <c r="D121" s="404" t="s">
        <v>78</v>
      </c>
      <c r="E121" s="405"/>
      <c r="F121" s="405"/>
      <c r="G121" s="405"/>
      <c r="H121" s="405"/>
      <c r="I121" s="405"/>
      <c r="J121" s="224">
        <f>SUM(J122:J127)</f>
        <v>5390.6675999999998</v>
      </c>
      <c r="K121" s="180"/>
    </row>
    <row r="122" spans="1:11" ht="35.25" customHeight="1" x14ac:dyDescent="0.25">
      <c r="A122" s="180"/>
      <c r="B122" s="225" t="s">
        <v>896</v>
      </c>
      <c r="C122" s="192" t="s">
        <v>758</v>
      </c>
      <c r="D122" s="192" t="s">
        <v>759</v>
      </c>
      <c r="E122" s="193" t="s">
        <v>84</v>
      </c>
      <c r="F122" s="192" t="s">
        <v>68</v>
      </c>
      <c r="G122" s="194">
        <f>G123/3</f>
        <v>300</v>
      </c>
      <c r="H122" s="195">
        <v>0.9</v>
      </c>
      <c r="I122" s="196">
        <f t="shared" ref="I122:I135" si="22">ROUND(H122*1.2536,2)</f>
        <v>1.1299999999999999</v>
      </c>
      <c r="J122" s="226">
        <f t="shared" ref="J122:J127" si="23">I122*G122</f>
        <v>338.99999999999994</v>
      </c>
      <c r="K122" s="180"/>
    </row>
    <row r="123" spans="1:11" ht="35.25" customHeight="1" x14ac:dyDescent="0.25">
      <c r="A123" s="180"/>
      <c r="B123" s="225" t="s">
        <v>819</v>
      </c>
      <c r="C123" s="192" t="s">
        <v>737</v>
      </c>
      <c r="D123" s="192">
        <v>4011212</v>
      </c>
      <c r="E123" s="193" t="s">
        <v>86</v>
      </c>
      <c r="F123" s="192" t="s">
        <v>68</v>
      </c>
      <c r="G123" s="197">
        <v>900</v>
      </c>
      <c r="H123" s="195">
        <v>0.06</v>
      </c>
      <c r="I123" s="196">
        <f t="shared" si="22"/>
        <v>0.08</v>
      </c>
      <c r="J123" s="226">
        <f t="shared" si="23"/>
        <v>72</v>
      </c>
      <c r="K123" s="180"/>
    </row>
    <row r="124" spans="1:11" ht="35.25" customHeight="1" x14ac:dyDescent="0.25">
      <c r="A124" s="180"/>
      <c r="B124" s="225" t="s">
        <v>820</v>
      </c>
      <c r="C124" s="196" t="s">
        <v>747</v>
      </c>
      <c r="D124" s="198" t="s">
        <v>760</v>
      </c>
      <c r="E124" s="199" t="s">
        <v>761</v>
      </c>
      <c r="F124" s="198" t="s">
        <v>89</v>
      </c>
      <c r="G124" s="196">
        <f>G123*0.067</f>
        <v>60.300000000000004</v>
      </c>
      <c r="H124" s="195">
        <v>4.29</v>
      </c>
      <c r="I124" s="196">
        <f t="shared" si="22"/>
        <v>5.38</v>
      </c>
      <c r="J124" s="226">
        <f t="shared" si="23"/>
        <v>324.41400000000004</v>
      </c>
      <c r="K124" s="180"/>
    </row>
    <row r="125" spans="1:11" ht="35.25" customHeight="1" x14ac:dyDescent="0.25">
      <c r="A125" s="180"/>
      <c r="B125" s="225" t="s">
        <v>821</v>
      </c>
      <c r="C125" s="192" t="s">
        <v>762</v>
      </c>
      <c r="D125" s="192">
        <v>4720</v>
      </c>
      <c r="E125" s="193" t="s">
        <v>91</v>
      </c>
      <c r="F125" s="192" t="s">
        <v>92</v>
      </c>
      <c r="G125" s="196">
        <f>G123*0.02</f>
        <v>18</v>
      </c>
      <c r="H125" s="195">
        <v>121.25</v>
      </c>
      <c r="I125" s="196">
        <f t="shared" si="22"/>
        <v>152</v>
      </c>
      <c r="J125" s="226">
        <f t="shared" si="23"/>
        <v>2736</v>
      </c>
      <c r="K125" s="180"/>
    </row>
    <row r="126" spans="1:11" ht="35.25" customHeight="1" x14ac:dyDescent="0.25">
      <c r="A126" s="180"/>
      <c r="B126" s="225" t="s">
        <v>822</v>
      </c>
      <c r="C126" s="192" t="s">
        <v>747</v>
      </c>
      <c r="D126" s="200" t="s">
        <v>763</v>
      </c>
      <c r="E126" s="201" t="s">
        <v>94</v>
      </c>
      <c r="F126" s="200" t="s">
        <v>95</v>
      </c>
      <c r="G126" s="196">
        <f>G125*103.81</f>
        <v>1868.58</v>
      </c>
      <c r="H126" s="202">
        <v>0.73</v>
      </c>
      <c r="I126" s="196">
        <f t="shared" si="22"/>
        <v>0.92</v>
      </c>
      <c r="J126" s="226">
        <f t="shared" si="23"/>
        <v>1719.0935999999999</v>
      </c>
      <c r="K126" s="180"/>
    </row>
    <row r="127" spans="1:11" ht="35.25" customHeight="1" x14ac:dyDescent="0.25">
      <c r="A127" s="180"/>
      <c r="B127" s="225" t="s">
        <v>823</v>
      </c>
      <c r="C127" s="192" t="s">
        <v>758</v>
      </c>
      <c r="D127" s="203" t="s">
        <v>764</v>
      </c>
      <c r="E127" s="204" t="s">
        <v>97</v>
      </c>
      <c r="F127" s="203" t="s">
        <v>92</v>
      </c>
      <c r="G127" s="205">
        <f>G125</f>
        <v>18</v>
      </c>
      <c r="H127" s="205">
        <v>8.8699999999999992</v>
      </c>
      <c r="I127" s="196">
        <f t="shared" si="22"/>
        <v>11.12</v>
      </c>
      <c r="J127" s="226">
        <f t="shared" si="23"/>
        <v>200.16</v>
      </c>
      <c r="K127" s="180"/>
    </row>
    <row r="128" spans="1:11" ht="35.25" customHeight="1" x14ac:dyDescent="0.25">
      <c r="A128" s="180"/>
      <c r="B128" s="229" t="s">
        <v>818</v>
      </c>
      <c r="C128" s="191"/>
      <c r="D128" s="404" t="s">
        <v>99</v>
      </c>
      <c r="E128" s="405"/>
      <c r="F128" s="405"/>
      <c r="G128" s="405"/>
      <c r="H128" s="405"/>
      <c r="I128" s="405"/>
      <c r="J128" s="224">
        <f>SUM(J129:J135)</f>
        <v>64871.764199999991</v>
      </c>
      <c r="K128" s="180"/>
    </row>
    <row r="129" spans="1:11" ht="35.25" customHeight="1" x14ac:dyDescent="0.25">
      <c r="A129" s="180"/>
      <c r="B129" s="225" t="s">
        <v>897</v>
      </c>
      <c r="C129" s="206" t="s">
        <v>747</v>
      </c>
      <c r="D129" s="200" t="s">
        <v>765</v>
      </c>
      <c r="E129" s="201" t="s">
        <v>101</v>
      </c>
      <c r="F129" s="192" t="s">
        <v>68</v>
      </c>
      <c r="G129" s="207">
        <f>G123</f>
        <v>900</v>
      </c>
      <c r="H129" s="208">
        <v>2.1800000000000002</v>
      </c>
      <c r="I129" s="196">
        <f t="shared" si="22"/>
        <v>2.73</v>
      </c>
      <c r="J129" s="226">
        <f t="shared" ref="J129:J135" si="24">I129*G129</f>
        <v>2457</v>
      </c>
      <c r="K129" s="180"/>
    </row>
    <row r="130" spans="1:11" ht="35.25" customHeight="1" x14ac:dyDescent="0.25">
      <c r="A130" s="180"/>
      <c r="B130" s="225" t="s">
        <v>898</v>
      </c>
      <c r="C130" s="206" t="s">
        <v>757</v>
      </c>
      <c r="D130" s="192">
        <v>100966</v>
      </c>
      <c r="E130" s="193" t="s">
        <v>103</v>
      </c>
      <c r="F130" s="192" t="s">
        <v>95</v>
      </c>
      <c r="G130" s="207">
        <f>G129*0.2394</f>
        <v>215.46</v>
      </c>
      <c r="H130" s="208">
        <v>1.41</v>
      </c>
      <c r="I130" s="196">
        <f t="shared" si="22"/>
        <v>1.77</v>
      </c>
      <c r="J130" s="226">
        <f t="shared" si="24"/>
        <v>381.36420000000004</v>
      </c>
      <c r="K130" s="180"/>
    </row>
    <row r="131" spans="1:11" ht="35.25" customHeight="1" x14ac:dyDescent="0.25">
      <c r="A131" s="180"/>
      <c r="B131" s="225" t="s">
        <v>899</v>
      </c>
      <c r="C131" s="206" t="s">
        <v>747</v>
      </c>
      <c r="D131" s="192" t="s">
        <v>766</v>
      </c>
      <c r="E131" s="193" t="s">
        <v>105</v>
      </c>
      <c r="F131" s="192" t="s">
        <v>106</v>
      </c>
      <c r="G131" s="207">
        <f>G135*27.4</f>
        <v>986.4</v>
      </c>
      <c r="H131" s="208">
        <v>1.1000000000000001</v>
      </c>
      <c r="I131" s="196">
        <f t="shared" si="22"/>
        <v>1.38</v>
      </c>
      <c r="J131" s="226">
        <f t="shared" si="24"/>
        <v>1361.232</v>
      </c>
      <c r="K131" s="180"/>
    </row>
    <row r="132" spans="1:11" ht="35.25" customHeight="1" x14ac:dyDescent="0.25">
      <c r="A132" s="180"/>
      <c r="B132" s="225" t="s">
        <v>900</v>
      </c>
      <c r="C132" s="206" t="s">
        <v>747</v>
      </c>
      <c r="D132" s="192" t="s">
        <v>767</v>
      </c>
      <c r="E132" s="193" t="s">
        <v>108</v>
      </c>
      <c r="F132" s="192" t="s">
        <v>106</v>
      </c>
      <c r="G132" s="207">
        <f>G135*4.2</f>
        <v>151.20000000000002</v>
      </c>
      <c r="H132" s="208">
        <v>1.83</v>
      </c>
      <c r="I132" s="196">
        <f t="shared" si="22"/>
        <v>2.29</v>
      </c>
      <c r="J132" s="226">
        <f t="shared" si="24"/>
        <v>346.24800000000005</v>
      </c>
      <c r="K132" s="180"/>
    </row>
    <row r="133" spans="1:11" ht="35.25" customHeight="1" x14ac:dyDescent="0.25">
      <c r="A133" s="180"/>
      <c r="B133" s="225" t="s">
        <v>901</v>
      </c>
      <c r="C133" s="206" t="s">
        <v>757</v>
      </c>
      <c r="D133" s="192">
        <v>100966</v>
      </c>
      <c r="E133" s="193" t="s">
        <v>110</v>
      </c>
      <c r="F133" s="192" t="s">
        <v>95</v>
      </c>
      <c r="G133" s="207">
        <f>G135*71.4</f>
        <v>2570.4</v>
      </c>
      <c r="H133" s="208">
        <v>1.41</v>
      </c>
      <c r="I133" s="196">
        <f t="shared" si="22"/>
        <v>1.77</v>
      </c>
      <c r="J133" s="226">
        <f t="shared" si="24"/>
        <v>4549.6080000000002</v>
      </c>
      <c r="K133" s="180"/>
    </row>
    <row r="134" spans="1:11" ht="35.25" customHeight="1" x14ac:dyDescent="0.25">
      <c r="A134" s="180"/>
      <c r="B134" s="225" t="s">
        <v>902</v>
      </c>
      <c r="C134" s="206" t="s">
        <v>747</v>
      </c>
      <c r="D134" s="192" t="s">
        <v>768</v>
      </c>
      <c r="E134" s="193" t="s">
        <v>112</v>
      </c>
      <c r="F134" s="192" t="s">
        <v>106</v>
      </c>
      <c r="G134" s="207">
        <f>G135*65.4</f>
        <v>2354.4</v>
      </c>
      <c r="H134" s="208">
        <v>1.54</v>
      </c>
      <c r="I134" s="196">
        <f t="shared" si="22"/>
        <v>1.93</v>
      </c>
      <c r="J134" s="226">
        <f t="shared" si="24"/>
        <v>4543.9920000000002</v>
      </c>
      <c r="K134" s="180"/>
    </row>
    <row r="135" spans="1:11" ht="35.25" customHeight="1" x14ac:dyDescent="0.25">
      <c r="A135" s="180"/>
      <c r="B135" s="225" t="s">
        <v>903</v>
      </c>
      <c r="C135" s="206" t="s">
        <v>757</v>
      </c>
      <c r="D135" s="192">
        <v>100624</v>
      </c>
      <c r="E135" s="201" t="s">
        <v>114</v>
      </c>
      <c r="F135" s="192" t="s">
        <v>92</v>
      </c>
      <c r="G135" s="209">
        <f>G129*0.04</f>
        <v>36</v>
      </c>
      <c r="H135" s="208">
        <v>1135.23</v>
      </c>
      <c r="I135" s="196">
        <f t="shared" si="22"/>
        <v>1423.12</v>
      </c>
      <c r="J135" s="226">
        <f t="shared" si="24"/>
        <v>51232.319999999992</v>
      </c>
      <c r="K135" s="180"/>
    </row>
    <row r="136" spans="1:11" ht="35.25" customHeight="1" x14ac:dyDescent="0.25">
      <c r="A136" s="180"/>
      <c r="B136" s="228" t="s">
        <v>835</v>
      </c>
      <c r="C136" s="190"/>
      <c r="D136" s="288"/>
      <c r="E136" s="286" t="s">
        <v>995</v>
      </c>
      <c r="F136" s="291"/>
      <c r="G136" s="291"/>
      <c r="H136" s="291"/>
      <c r="I136" s="292"/>
      <c r="J136" s="223">
        <f>J137+J144</f>
        <v>9368.3242399999999</v>
      </c>
      <c r="K136" s="180"/>
    </row>
    <row r="137" spans="1:11" ht="35.25" customHeight="1" x14ac:dyDescent="0.25">
      <c r="A137" s="180"/>
      <c r="B137" s="229" t="s">
        <v>836</v>
      </c>
      <c r="C137" s="191"/>
      <c r="D137" s="404" t="s">
        <v>78</v>
      </c>
      <c r="E137" s="405"/>
      <c r="F137" s="405"/>
      <c r="G137" s="405"/>
      <c r="H137" s="405"/>
      <c r="I137" s="405"/>
      <c r="J137" s="224">
        <f>SUM(J138:J143)</f>
        <v>718.7556800000001</v>
      </c>
      <c r="K137" s="180"/>
    </row>
    <row r="138" spans="1:11" ht="35.25" customHeight="1" x14ac:dyDescent="0.25">
      <c r="A138" s="180"/>
      <c r="B138" s="225" t="s">
        <v>904</v>
      </c>
      <c r="C138" s="192" t="s">
        <v>758</v>
      </c>
      <c r="D138" s="192" t="s">
        <v>759</v>
      </c>
      <c r="E138" s="193" t="s">
        <v>84</v>
      </c>
      <c r="F138" s="192" t="s">
        <v>68</v>
      </c>
      <c r="G138" s="194">
        <f>G139/3</f>
        <v>40</v>
      </c>
      <c r="H138" s="195">
        <v>0.9</v>
      </c>
      <c r="I138" s="196">
        <f t="shared" ref="I138:I151" si="25">ROUND(H138*1.2536,2)</f>
        <v>1.1299999999999999</v>
      </c>
      <c r="J138" s="226">
        <f>I138*G138</f>
        <v>45.199999999999996</v>
      </c>
      <c r="K138" s="180"/>
    </row>
    <row r="139" spans="1:11" ht="35.25" customHeight="1" x14ac:dyDescent="0.25">
      <c r="A139" s="180"/>
      <c r="B139" s="225" t="s">
        <v>838</v>
      </c>
      <c r="C139" s="192" t="s">
        <v>737</v>
      </c>
      <c r="D139" s="192">
        <v>4011212</v>
      </c>
      <c r="E139" s="193" t="s">
        <v>86</v>
      </c>
      <c r="F139" s="192" t="s">
        <v>68</v>
      </c>
      <c r="G139" s="197">
        <v>120</v>
      </c>
      <c r="H139" s="195">
        <v>0.06</v>
      </c>
      <c r="I139" s="196">
        <f t="shared" si="25"/>
        <v>0.08</v>
      </c>
      <c r="J139" s="226">
        <f>I139*G139</f>
        <v>9.6</v>
      </c>
      <c r="K139" s="180"/>
    </row>
    <row r="140" spans="1:11" ht="35.25" customHeight="1" x14ac:dyDescent="0.25">
      <c r="A140" s="180"/>
      <c r="B140" s="225" t="s">
        <v>839</v>
      </c>
      <c r="C140" s="196" t="s">
        <v>747</v>
      </c>
      <c r="D140" s="198" t="s">
        <v>760</v>
      </c>
      <c r="E140" s="199" t="s">
        <v>761</v>
      </c>
      <c r="F140" s="198" t="s">
        <v>89</v>
      </c>
      <c r="G140" s="196">
        <f>G139*0.067</f>
        <v>8.0400000000000009</v>
      </c>
      <c r="H140" s="195">
        <v>4.29</v>
      </c>
      <c r="I140" s="196">
        <f t="shared" si="25"/>
        <v>5.38</v>
      </c>
      <c r="J140" s="226">
        <f>I140*G140</f>
        <v>43.255200000000002</v>
      </c>
      <c r="K140" s="180"/>
    </row>
    <row r="141" spans="1:11" ht="35.25" customHeight="1" x14ac:dyDescent="0.25">
      <c r="A141" s="180"/>
      <c r="B141" s="225" t="s">
        <v>840</v>
      </c>
      <c r="C141" s="192" t="s">
        <v>762</v>
      </c>
      <c r="D141" s="192">
        <v>4720</v>
      </c>
      <c r="E141" s="193" t="s">
        <v>91</v>
      </c>
      <c r="F141" s="192" t="s">
        <v>92</v>
      </c>
      <c r="G141" s="196">
        <f>G139*0.02</f>
        <v>2.4</v>
      </c>
      <c r="H141" s="195">
        <v>121.25</v>
      </c>
      <c r="I141" s="196">
        <f t="shared" si="25"/>
        <v>152</v>
      </c>
      <c r="J141" s="226">
        <f>I141*G141</f>
        <v>364.8</v>
      </c>
      <c r="K141" s="180"/>
    </row>
    <row r="142" spans="1:11" ht="35.25" customHeight="1" x14ac:dyDescent="0.25">
      <c r="A142" s="180"/>
      <c r="B142" s="225" t="s">
        <v>841</v>
      </c>
      <c r="C142" s="192" t="s">
        <v>747</v>
      </c>
      <c r="D142" s="200" t="s">
        <v>763</v>
      </c>
      <c r="E142" s="201" t="s">
        <v>94</v>
      </c>
      <c r="F142" s="200" t="s">
        <v>95</v>
      </c>
      <c r="G142" s="196">
        <f>G141*103.81</f>
        <v>249.14400000000001</v>
      </c>
      <c r="H142" s="202">
        <v>0.73</v>
      </c>
      <c r="I142" s="196">
        <f t="shared" si="25"/>
        <v>0.92</v>
      </c>
      <c r="J142" s="226">
        <f>I142*G142</f>
        <v>229.21248000000003</v>
      </c>
      <c r="K142" s="180"/>
    </row>
    <row r="143" spans="1:11" ht="35.25" customHeight="1" x14ac:dyDescent="0.25">
      <c r="A143" s="180"/>
      <c r="B143" s="225" t="s">
        <v>842</v>
      </c>
      <c r="C143" s="192" t="s">
        <v>758</v>
      </c>
      <c r="D143" s="203" t="s">
        <v>764</v>
      </c>
      <c r="E143" s="204" t="s">
        <v>97</v>
      </c>
      <c r="F143" s="203" t="s">
        <v>92</v>
      </c>
      <c r="G143" s="205">
        <f>G141</f>
        <v>2.4</v>
      </c>
      <c r="H143" s="205">
        <v>8.8699999999999992</v>
      </c>
      <c r="I143" s="196">
        <f t="shared" si="25"/>
        <v>11.12</v>
      </c>
      <c r="J143" s="226">
        <f t="shared" ref="J143" si="26">I143*G143</f>
        <v>26.687999999999999</v>
      </c>
      <c r="K143" s="180"/>
    </row>
    <row r="144" spans="1:11" ht="35.25" customHeight="1" x14ac:dyDescent="0.25">
      <c r="A144" s="180"/>
      <c r="B144" s="229" t="s">
        <v>837</v>
      </c>
      <c r="C144" s="191"/>
      <c r="D144" s="404" t="s">
        <v>99</v>
      </c>
      <c r="E144" s="405"/>
      <c r="F144" s="405"/>
      <c r="G144" s="405"/>
      <c r="H144" s="405"/>
      <c r="I144" s="405"/>
      <c r="J144" s="224">
        <f>SUM(J145:J151)</f>
        <v>8649.5685599999997</v>
      </c>
      <c r="K144" s="180"/>
    </row>
    <row r="145" spans="1:11" ht="35.25" customHeight="1" x14ac:dyDescent="0.25">
      <c r="A145" s="180"/>
      <c r="B145" s="225" t="s">
        <v>905</v>
      </c>
      <c r="C145" s="206" t="s">
        <v>747</v>
      </c>
      <c r="D145" s="200" t="s">
        <v>765</v>
      </c>
      <c r="E145" s="201" t="s">
        <v>101</v>
      </c>
      <c r="F145" s="192" t="s">
        <v>68</v>
      </c>
      <c r="G145" s="207">
        <f>G139</f>
        <v>120</v>
      </c>
      <c r="H145" s="208">
        <v>2.1800000000000002</v>
      </c>
      <c r="I145" s="196">
        <f t="shared" si="25"/>
        <v>2.73</v>
      </c>
      <c r="J145" s="226">
        <f t="shared" ref="J145:J151" si="27">I145*G145</f>
        <v>327.60000000000002</v>
      </c>
      <c r="K145" s="180"/>
    </row>
    <row r="146" spans="1:11" ht="35.25" customHeight="1" x14ac:dyDescent="0.25">
      <c r="A146" s="180"/>
      <c r="B146" s="225" t="s">
        <v>906</v>
      </c>
      <c r="C146" s="206" t="s">
        <v>757</v>
      </c>
      <c r="D146" s="192">
        <v>100966</v>
      </c>
      <c r="E146" s="193" t="s">
        <v>103</v>
      </c>
      <c r="F146" s="192" t="s">
        <v>95</v>
      </c>
      <c r="G146" s="207">
        <f>G145*0.2394</f>
        <v>28.728000000000002</v>
      </c>
      <c r="H146" s="208">
        <v>1.41</v>
      </c>
      <c r="I146" s="196">
        <f t="shared" si="25"/>
        <v>1.77</v>
      </c>
      <c r="J146" s="226">
        <f t="shared" si="27"/>
        <v>50.848560000000006</v>
      </c>
      <c r="K146" s="180"/>
    </row>
    <row r="147" spans="1:11" ht="35.25" customHeight="1" x14ac:dyDescent="0.25">
      <c r="A147" s="180"/>
      <c r="B147" s="225" t="s">
        <v>907</v>
      </c>
      <c r="C147" s="206" t="s">
        <v>747</v>
      </c>
      <c r="D147" s="192" t="s">
        <v>766</v>
      </c>
      <c r="E147" s="193" t="s">
        <v>105</v>
      </c>
      <c r="F147" s="192" t="s">
        <v>106</v>
      </c>
      <c r="G147" s="207">
        <f>G151*27.4</f>
        <v>131.51999999999998</v>
      </c>
      <c r="H147" s="208">
        <v>1.1000000000000001</v>
      </c>
      <c r="I147" s="196">
        <f t="shared" si="25"/>
        <v>1.38</v>
      </c>
      <c r="J147" s="226">
        <f t="shared" si="27"/>
        <v>181.49759999999995</v>
      </c>
      <c r="K147" s="180"/>
    </row>
    <row r="148" spans="1:11" ht="35.25" customHeight="1" x14ac:dyDescent="0.25">
      <c r="A148" s="180"/>
      <c r="B148" s="225" t="s">
        <v>908</v>
      </c>
      <c r="C148" s="206" t="s">
        <v>747</v>
      </c>
      <c r="D148" s="192" t="s">
        <v>767</v>
      </c>
      <c r="E148" s="193" t="s">
        <v>108</v>
      </c>
      <c r="F148" s="192" t="s">
        <v>106</v>
      </c>
      <c r="G148" s="207">
        <f>G151*4.2</f>
        <v>20.16</v>
      </c>
      <c r="H148" s="208">
        <v>1.83</v>
      </c>
      <c r="I148" s="196">
        <f t="shared" si="25"/>
        <v>2.29</v>
      </c>
      <c r="J148" s="226">
        <f t="shared" si="27"/>
        <v>46.166400000000003</v>
      </c>
      <c r="K148" s="180"/>
    </row>
    <row r="149" spans="1:11" ht="35.25" customHeight="1" x14ac:dyDescent="0.25">
      <c r="A149" s="180"/>
      <c r="B149" s="225" t="s">
        <v>909</v>
      </c>
      <c r="C149" s="206" t="s">
        <v>757</v>
      </c>
      <c r="D149" s="192">
        <v>100966</v>
      </c>
      <c r="E149" s="193" t="s">
        <v>110</v>
      </c>
      <c r="F149" s="192" t="s">
        <v>95</v>
      </c>
      <c r="G149" s="207">
        <f>G151*71.4</f>
        <v>342.72</v>
      </c>
      <c r="H149" s="208">
        <v>1.41</v>
      </c>
      <c r="I149" s="196">
        <f t="shared" si="25"/>
        <v>1.77</v>
      </c>
      <c r="J149" s="226">
        <f t="shared" si="27"/>
        <v>606.61440000000005</v>
      </c>
      <c r="K149" s="180"/>
    </row>
    <row r="150" spans="1:11" ht="35.25" customHeight="1" x14ac:dyDescent="0.25">
      <c r="A150" s="180"/>
      <c r="B150" s="225" t="s">
        <v>910</v>
      </c>
      <c r="C150" s="206" t="s">
        <v>747</v>
      </c>
      <c r="D150" s="192" t="s">
        <v>768</v>
      </c>
      <c r="E150" s="193" t="s">
        <v>112</v>
      </c>
      <c r="F150" s="192" t="s">
        <v>106</v>
      </c>
      <c r="G150" s="207">
        <f>G151*65.4</f>
        <v>313.92</v>
      </c>
      <c r="H150" s="208">
        <v>1.54</v>
      </c>
      <c r="I150" s="196">
        <f t="shared" si="25"/>
        <v>1.93</v>
      </c>
      <c r="J150" s="226">
        <f t="shared" si="27"/>
        <v>605.86559999999997</v>
      </c>
      <c r="K150" s="180"/>
    </row>
    <row r="151" spans="1:11" ht="35.25" customHeight="1" x14ac:dyDescent="0.25">
      <c r="A151" s="180"/>
      <c r="B151" s="225" t="s">
        <v>911</v>
      </c>
      <c r="C151" s="206" t="s">
        <v>757</v>
      </c>
      <c r="D151" s="192">
        <v>100624</v>
      </c>
      <c r="E151" s="201" t="s">
        <v>114</v>
      </c>
      <c r="F151" s="192" t="s">
        <v>92</v>
      </c>
      <c r="G151" s="209">
        <f>G145*0.04</f>
        <v>4.8</v>
      </c>
      <c r="H151" s="208">
        <v>1135.23</v>
      </c>
      <c r="I151" s="196">
        <f t="shared" si="25"/>
        <v>1423.12</v>
      </c>
      <c r="J151" s="226">
        <f t="shared" si="27"/>
        <v>6830.9759999999997</v>
      </c>
      <c r="K151" s="180"/>
    </row>
    <row r="152" spans="1:11" s="324" customFormat="1" ht="35.25" customHeight="1" x14ac:dyDescent="0.25">
      <c r="A152" s="325"/>
      <c r="B152" s="328" t="s">
        <v>843</v>
      </c>
      <c r="C152" s="190"/>
      <c r="D152" s="288"/>
      <c r="E152" s="286" t="s">
        <v>996</v>
      </c>
      <c r="F152" s="291"/>
      <c r="G152" s="291"/>
      <c r="H152" s="291"/>
      <c r="I152" s="292"/>
      <c r="J152" s="223">
        <f t="shared" ref="J152" si="28">J153+J160</f>
        <v>126862.72408333332</v>
      </c>
      <c r="K152" s="325"/>
    </row>
    <row r="153" spans="1:11" s="324" customFormat="1" ht="35.25" customHeight="1" x14ac:dyDescent="0.25">
      <c r="A153" s="325"/>
      <c r="B153" s="329" t="s">
        <v>844</v>
      </c>
      <c r="C153" s="191"/>
      <c r="D153" s="404" t="s">
        <v>78</v>
      </c>
      <c r="E153" s="405"/>
      <c r="F153" s="405"/>
      <c r="G153" s="405"/>
      <c r="H153" s="405"/>
      <c r="I153" s="405"/>
      <c r="J153" s="224">
        <f t="shared" ref="J153" si="29">SUM(J154:J159)</f>
        <v>9733.1498333333329</v>
      </c>
      <c r="K153" s="325"/>
    </row>
    <row r="154" spans="1:11" s="324" customFormat="1" ht="35.25" customHeight="1" x14ac:dyDescent="0.25">
      <c r="A154" s="325"/>
      <c r="B154" s="330" t="s">
        <v>912</v>
      </c>
      <c r="C154" s="192" t="s">
        <v>758</v>
      </c>
      <c r="D154" s="192" t="s">
        <v>759</v>
      </c>
      <c r="E154" s="193" t="s">
        <v>84</v>
      </c>
      <c r="F154" s="192" t="s">
        <v>68</v>
      </c>
      <c r="G154" s="194">
        <f t="shared" ref="G154" si="30">G155/3</f>
        <v>541.66666666666663</v>
      </c>
      <c r="H154" s="195">
        <v>0.9</v>
      </c>
      <c r="I154" s="196">
        <f t="shared" ref="I154:I159" si="31">ROUND(H154*1.2536,2)</f>
        <v>1.1299999999999999</v>
      </c>
      <c r="J154" s="226">
        <f t="shared" ref="J154:J159" si="32">I154*G154</f>
        <v>612.08333333333326</v>
      </c>
      <c r="K154" s="325"/>
    </row>
    <row r="155" spans="1:11" s="324" customFormat="1" ht="35.25" customHeight="1" x14ac:dyDescent="0.25">
      <c r="A155" s="325"/>
      <c r="B155" s="330" t="s">
        <v>846</v>
      </c>
      <c r="C155" s="192" t="s">
        <v>737</v>
      </c>
      <c r="D155" s="192">
        <v>4011212</v>
      </c>
      <c r="E155" s="193" t="s">
        <v>86</v>
      </c>
      <c r="F155" s="192" t="s">
        <v>68</v>
      </c>
      <c r="G155" s="197">
        <v>1625</v>
      </c>
      <c r="H155" s="195">
        <v>0.06</v>
      </c>
      <c r="I155" s="196">
        <f t="shared" si="31"/>
        <v>0.08</v>
      </c>
      <c r="J155" s="226">
        <f t="shared" si="32"/>
        <v>130</v>
      </c>
      <c r="K155" s="325"/>
    </row>
    <row r="156" spans="1:11" s="324" customFormat="1" ht="35.25" customHeight="1" x14ac:dyDescent="0.25">
      <c r="A156" s="325"/>
      <c r="B156" s="330" t="s">
        <v>847</v>
      </c>
      <c r="C156" s="196" t="s">
        <v>747</v>
      </c>
      <c r="D156" s="198" t="s">
        <v>760</v>
      </c>
      <c r="E156" s="199" t="s">
        <v>761</v>
      </c>
      <c r="F156" s="198" t="s">
        <v>89</v>
      </c>
      <c r="G156" s="196">
        <f t="shared" ref="G156" si="33">G155*0.067</f>
        <v>108.875</v>
      </c>
      <c r="H156" s="195">
        <v>4.29</v>
      </c>
      <c r="I156" s="196">
        <f t="shared" si="31"/>
        <v>5.38</v>
      </c>
      <c r="J156" s="226">
        <f t="shared" si="32"/>
        <v>585.74749999999995</v>
      </c>
      <c r="K156" s="325"/>
    </row>
    <row r="157" spans="1:11" s="324" customFormat="1" ht="35.25" customHeight="1" x14ac:dyDescent="0.25">
      <c r="A157" s="325"/>
      <c r="B157" s="330" t="s">
        <v>848</v>
      </c>
      <c r="C157" s="192" t="s">
        <v>762</v>
      </c>
      <c r="D157" s="192">
        <v>4720</v>
      </c>
      <c r="E157" s="193" t="s">
        <v>91</v>
      </c>
      <c r="F157" s="192" t="s">
        <v>92</v>
      </c>
      <c r="G157" s="196">
        <f t="shared" ref="G157" si="34">G155*0.02</f>
        <v>32.5</v>
      </c>
      <c r="H157" s="195">
        <v>121.25</v>
      </c>
      <c r="I157" s="196">
        <f t="shared" si="31"/>
        <v>152</v>
      </c>
      <c r="J157" s="226">
        <f t="shared" si="32"/>
        <v>4940</v>
      </c>
      <c r="K157" s="325"/>
    </row>
    <row r="158" spans="1:11" s="324" customFormat="1" ht="35.25" customHeight="1" x14ac:dyDescent="0.25">
      <c r="A158" s="325"/>
      <c r="B158" s="330" t="s">
        <v>849</v>
      </c>
      <c r="C158" s="192" t="s">
        <v>747</v>
      </c>
      <c r="D158" s="200" t="s">
        <v>763</v>
      </c>
      <c r="E158" s="201" t="s">
        <v>94</v>
      </c>
      <c r="F158" s="200" t="s">
        <v>95</v>
      </c>
      <c r="G158" s="196">
        <f t="shared" ref="G158" si="35">G157*103.81</f>
        <v>3373.8250000000003</v>
      </c>
      <c r="H158" s="202">
        <v>0.73</v>
      </c>
      <c r="I158" s="196">
        <f t="shared" si="31"/>
        <v>0.92</v>
      </c>
      <c r="J158" s="226">
        <f t="shared" si="32"/>
        <v>3103.9190000000003</v>
      </c>
      <c r="K158" s="325"/>
    </row>
    <row r="159" spans="1:11" s="324" customFormat="1" ht="35.25" customHeight="1" x14ac:dyDescent="0.25">
      <c r="A159" s="325"/>
      <c r="B159" s="330" t="s">
        <v>850</v>
      </c>
      <c r="C159" s="192" t="s">
        <v>758</v>
      </c>
      <c r="D159" s="203" t="s">
        <v>764</v>
      </c>
      <c r="E159" s="204" t="s">
        <v>97</v>
      </c>
      <c r="F159" s="203" t="s">
        <v>92</v>
      </c>
      <c r="G159" s="205">
        <f t="shared" ref="G159" si="36">G157</f>
        <v>32.5</v>
      </c>
      <c r="H159" s="205">
        <v>8.8699999999999992</v>
      </c>
      <c r="I159" s="196">
        <f t="shared" si="31"/>
        <v>11.12</v>
      </c>
      <c r="J159" s="226">
        <f t="shared" si="32"/>
        <v>361.4</v>
      </c>
      <c r="K159" s="325"/>
    </row>
    <row r="160" spans="1:11" s="324" customFormat="1" ht="35.25" customHeight="1" x14ac:dyDescent="0.25">
      <c r="A160" s="325"/>
      <c r="B160" s="329" t="s">
        <v>845</v>
      </c>
      <c r="C160" s="191"/>
      <c r="D160" s="404" t="s">
        <v>99</v>
      </c>
      <c r="E160" s="405"/>
      <c r="F160" s="405"/>
      <c r="G160" s="405"/>
      <c r="H160" s="405"/>
      <c r="I160" s="405"/>
      <c r="J160" s="224">
        <f t="shared" ref="J160" si="37">SUM(J161:J167)</f>
        <v>117129.57424999999</v>
      </c>
      <c r="K160" s="325"/>
    </row>
    <row r="161" spans="1:11" s="324" customFormat="1" ht="35.25" customHeight="1" x14ac:dyDescent="0.25">
      <c r="A161" s="325"/>
      <c r="B161" s="330" t="s">
        <v>913</v>
      </c>
      <c r="C161" s="206" t="s">
        <v>747</v>
      </c>
      <c r="D161" s="200" t="s">
        <v>765</v>
      </c>
      <c r="E161" s="201" t="s">
        <v>101</v>
      </c>
      <c r="F161" s="192" t="s">
        <v>68</v>
      </c>
      <c r="G161" s="207">
        <f t="shared" ref="G161" si="38">G155</f>
        <v>1625</v>
      </c>
      <c r="H161" s="208">
        <v>2.1800000000000002</v>
      </c>
      <c r="I161" s="196">
        <f t="shared" ref="I161:I167" si="39">ROUND(H161*1.2536,2)</f>
        <v>2.73</v>
      </c>
      <c r="J161" s="226">
        <f t="shared" ref="J161:J167" si="40">I161*G161</f>
        <v>4436.25</v>
      </c>
      <c r="K161" s="325"/>
    </row>
    <row r="162" spans="1:11" s="324" customFormat="1" ht="35.25" customHeight="1" x14ac:dyDescent="0.25">
      <c r="A162" s="325"/>
      <c r="B162" s="330" t="s">
        <v>914</v>
      </c>
      <c r="C162" s="206" t="s">
        <v>757</v>
      </c>
      <c r="D162" s="192">
        <v>100966</v>
      </c>
      <c r="E162" s="193" t="s">
        <v>103</v>
      </c>
      <c r="F162" s="192" t="s">
        <v>95</v>
      </c>
      <c r="G162" s="207">
        <f t="shared" ref="G162" si="41">G161*0.2394</f>
        <v>389.02499999999998</v>
      </c>
      <c r="H162" s="208">
        <v>1.41</v>
      </c>
      <c r="I162" s="196">
        <f t="shared" si="39"/>
        <v>1.77</v>
      </c>
      <c r="J162" s="226">
        <f t="shared" si="40"/>
        <v>688.57425000000001</v>
      </c>
      <c r="K162" s="325"/>
    </row>
    <row r="163" spans="1:11" s="324" customFormat="1" ht="35.25" customHeight="1" x14ac:dyDescent="0.25">
      <c r="A163" s="325"/>
      <c r="B163" s="330" t="s">
        <v>915</v>
      </c>
      <c r="C163" s="206" t="s">
        <v>747</v>
      </c>
      <c r="D163" s="192" t="s">
        <v>766</v>
      </c>
      <c r="E163" s="193" t="s">
        <v>105</v>
      </c>
      <c r="F163" s="192" t="s">
        <v>106</v>
      </c>
      <c r="G163" s="207">
        <f t="shared" ref="G163" si="42">G167*27.4</f>
        <v>1781</v>
      </c>
      <c r="H163" s="208">
        <v>1.1000000000000001</v>
      </c>
      <c r="I163" s="196">
        <f t="shared" si="39"/>
        <v>1.38</v>
      </c>
      <c r="J163" s="226">
        <f t="shared" si="40"/>
        <v>2457.7799999999997</v>
      </c>
      <c r="K163" s="325"/>
    </row>
    <row r="164" spans="1:11" s="324" customFormat="1" ht="35.25" customHeight="1" x14ac:dyDescent="0.25">
      <c r="A164" s="325"/>
      <c r="B164" s="330" t="s">
        <v>916</v>
      </c>
      <c r="C164" s="206" t="s">
        <v>747</v>
      </c>
      <c r="D164" s="192" t="s">
        <v>767</v>
      </c>
      <c r="E164" s="193" t="s">
        <v>108</v>
      </c>
      <c r="F164" s="192" t="s">
        <v>106</v>
      </c>
      <c r="G164" s="207">
        <f t="shared" ref="G164" si="43">G167*4.2</f>
        <v>273</v>
      </c>
      <c r="H164" s="208">
        <v>1.83</v>
      </c>
      <c r="I164" s="196">
        <f t="shared" si="39"/>
        <v>2.29</v>
      </c>
      <c r="J164" s="226">
        <f t="shared" si="40"/>
        <v>625.16999999999996</v>
      </c>
      <c r="K164" s="325"/>
    </row>
    <row r="165" spans="1:11" s="324" customFormat="1" ht="35.25" customHeight="1" x14ac:dyDescent="0.25">
      <c r="A165" s="325"/>
      <c r="B165" s="330" t="s">
        <v>917</v>
      </c>
      <c r="C165" s="206" t="s">
        <v>757</v>
      </c>
      <c r="D165" s="192">
        <v>100966</v>
      </c>
      <c r="E165" s="193" t="s">
        <v>110</v>
      </c>
      <c r="F165" s="192" t="s">
        <v>95</v>
      </c>
      <c r="G165" s="207">
        <f t="shared" ref="G165" si="44">G167*71.4</f>
        <v>4641</v>
      </c>
      <c r="H165" s="208">
        <v>1.41</v>
      </c>
      <c r="I165" s="196">
        <f t="shared" si="39"/>
        <v>1.77</v>
      </c>
      <c r="J165" s="226">
        <f t="shared" si="40"/>
        <v>8214.57</v>
      </c>
      <c r="K165" s="325"/>
    </row>
    <row r="166" spans="1:11" s="324" customFormat="1" ht="35.25" customHeight="1" x14ac:dyDescent="0.25">
      <c r="A166" s="325"/>
      <c r="B166" s="330" t="s">
        <v>918</v>
      </c>
      <c r="C166" s="206" t="s">
        <v>747</v>
      </c>
      <c r="D166" s="192" t="s">
        <v>768</v>
      </c>
      <c r="E166" s="193" t="s">
        <v>112</v>
      </c>
      <c r="F166" s="192" t="s">
        <v>106</v>
      </c>
      <c r="G166" s="207">
        <f t="shared" ref="G166" si="45">G167*65.4</f>
        <v>4251</v>
      </c>
      <c r="H166" s="208">
        <v>1.54</v>
      </c>
      <c r="I166" s="196">
        <f t="shared" si="39"/>
        <v>1.93</v>
      </c>
      <c r="J166" s="226">
        <f t="shared" si="40"/>
        <v>8204.43</v>
      </c>
      <c r="K166" s="325"/>
    </row>
    <row r="167" spans="1:11" s="324" customFormat="1" ht="35.25" customHeight="1" x14ac:dyDescent="0.25">
      <c r="A167" s="325"/>
      <c r="B167" s="330" t="s">
        <v>919</v>
      </c>
      <c r="C167" s="206" t="s">
        <v>757</v>
      </c>
      <c r="D167" s="192">
        <v>100624</v>
      </c>
      <c r="E167" s="201" t="s">
        <v>114</v>
      </c>
      <c r="F167" s="192" t="s">
        <v>92</v>
      </c>
      <c r="G167" s="209">
        <f t="shared" ref="G167" si="46">G161*0.04</f>
        <v>65</v>
      </c>
      <c r="H167" s="208">
        <v>1135.23</v>
      </c>
      <c r="I167" s="196">
        <f t="shared" si="39"/>
        <v>1423.12</v>
      </c>
      <c r="J167" s="226">
        <f t="shared" si="40"/>
        <v>92502.799999999988</v>
      </c>
      <c r="K167" s="325"/>
    </row>
    <row r="168" spans="1:11" s="324" customFormat="1" ht="35.25" customHeight="1" x14ac:dyDescent="0.25">
      <c r="A168" s="325"/>
      <c r="B168" s="328" t="s">
        <v>920</v>
      </c>
      <c r="C168" s="190"/>
      <c r="D168" s="288"/>
      <c r="E168" s="327" t="s">
        <v>997</v>
      </c>
      <c r="F168" s="291"/>
      <c r="G168" s="291"/>
      <c r="H168" s="291"/>
      <c r="I168" s="292"/>
      <c r="J168" s="223">
        <f t="shared" ref="J168" si="47">J169+J176</f>
        <v>83456.155104666657</v>
      </c>
      <c r="K168" s="325"/>
    </row>
    <row r="169" spans="1:11" s="324" customFormat="1" ht="35.25" customHeight="1" x14ac:dyDescent="0.25">
      <c r="A169" s="325"/>
      <c r="B169" s="329" t="s">
        <v>921</v>
      </c>
      <c r="C169" s="191"/>
      <c r="D169" s="404" t="s">
        <v>78</v>
      </c>
      <c r="E169" s="405"/>
      <c r="F169" s="405"/>
      <c r="G169" s="405"/>
      <c r="H169" s="405"/>
      <c r="I169" s="405"/>
      <c r="J169" s="224">
        <f t="shared" ref="J169" si="48">SUM(J170:J175)</f>
        <v>6402.9151826666666</v>
      </c>
      <c r="K169" s="325"/>
    </row>
    <row r="170" spans="1:11" s="324" customFormat="1" ht="35.25" customHeight="1" x14ac:dyDescent="0.25">
      <c r="A170" s="325"/>
      <c r="B170" s="330" t="s">
        <v>851</v>
      </c>
      <c r="C170" s="192" t="s">
        <v>758</v>
      </c>
      <c r="D170" s="192" t="s">
        <v>759</v>
      </c>
      <c r="E170" s="193" t="s">
        <v>84</v>
      </c>
      <c r="F170" s="192" t="s">
        <v>68</v>
      </c>
      <c r="G170" s="194">
        <f t="shared" ref="G170" si="49">G171/3</f>
        <v>356.33333333333331</v>
      </c>
      <c r="H170" s="195">
        <v>0.9</v>
      </c>
      <c r="I170" s="196">
        <f t="shared" ref="I170:I175" si="50">ROUND(H170*1.2536,2)</f>
        <v>1.1299999999999999</v>
      </c>
      <c r="J170" s="226">
        <f>I170*G170</f>
        <v>402.65666666666658</v>
      </c>
      <c r="K170" s="325"/>
    </row>
    <row r="171" spans="1:11" s="324" customFormat="1" ht="35.25" customHeight="1" x14ac:dyDescent="0.25">
      <c r="A171" s="325"/>
      <c r="B171" s="330" t="s">
        <v>852</v>
      </c>
      <c r="C171" s="192" t="s">
        <v>737</v>
      </c>
      <c r="D171" s="192">
        <v>4011212</v>
      </c>
      <c r="E171" s="193" t="s">
        <v>86</v>
      </c>
      <c r="F171" s="192" t="s">
        <v>68</v>
      </c>
      <c r="G171" s="197">
        <v>1069</v>
      </c>
      <c r="H171" s="195">
        <v>0.06</v>
      </c>
      <c r="I171" s="196">
        <f t="shared" si="50"/>
        <v>0.08</v>
      </c>
      <c r="J171" s="226">
        <f t="shared" ref="J171" si="51">I171*G171</f>
        <v>85.52</v>
      </c>
      <c r="K171" s="325"/>
    </row>
    <row r="172" spans="1:11" s="324" customFormat="1" ht="35.25" customHeight="1" x14ac:dyDescent="0.25">
      <c r="A172" s="325"/>
      <c r="B172" s="330" t="s">
        <v>853</v>
      </c>
      <c r="C172" s="196" t="s">
        <v>747</v>
      </c>
      <c r="D172" s="198" t="s">
        <v>760</v>
      </c>
      <c r="E172" s="199" t="s">
        <v>761</v>
      </c>
      <c r="F172" s="198" t="s">
        <v>89</v>
      </c>
      <c r="G172" s="196">
        <f t="shared" ref="G172" si="52">G171*0.067</f>
        <v>71.623000000000005</v>
      </c>
      <c r="H172" s="195">
        <v>4.29</v>
      </c>
      <c r="I172" s="196">
        <f t="shared" si="50"/>
        <v>5.38</v>
      </c>
      <c r="J172" s="226">
        <f>I172*G172</f>
        <v>385.33174000000002</v>
      </c>
      <c r="K172" s="325"/>
    </row>
    <row r="173" spans="1:11" s="324" customFormat="1" ht="35.25" customHeight="1" x14ac:dyDescent="0.25">
      <c r="A173" s="325"/>
      <c r="B173" s="330" t="s">
        <v>854</v>
      </c>
      <c r="C173" s="192" t="s">
        <v>762</v>
      </c>
      <c r="D173" s="192">
        <v>4720</v>
      </c>
      <c r="E173" s="193" t="s">
        <v>91</v>
      </c>
      <c r="F173" s="192" t="s">
        <v>92</v>
      </c>
      <c r="G173" s="196">
        <f t="shared" ref="G173" si="53">G171*0.02</f>
        <v>21.38</v>
      </c>
      <c r="H173" s="195">
        <v>121.25</v>
      </c>
      <c r="I173" s="196">
        <f t="shared" si="50"/>
        <v>152</v>
      </c>
      <c r="J173" s="226">
        <f>I173*G173</f>
        <v>3249.7599999999998</v>
      </c>
      <c r="K173" s="325"/>
    </row>
    <row r="174" spans="1:11" s="324" customFormat="1" ht="35.25" customHeight="1" x14ac:dyDescent="0.25">
      <c r="A174" s="325"/>
      <c r="B174" s="330" t="s">
        <v>855</v>
      </c>
      <c r="C174" s="192" t="s">
        <v>747</v>
      </c>
      <c r="D174" s="200" t="s">
        <v>763</v>
      </c>
      <c r="E174" s="201" t="s">
        <v>94</v>
      </c>
      <c r="F174" s="200" t="s">
        <v>95</v>
      </c>
      <c r="G174" s="196">
        <f t="shared" ref="G174" si="54">G173*103.81</f>
        <v>2219.4578000000001</v>
      </c>
      <c r="H174" s="202">
        <v>0.73</v>
      </c>
      <c r="I174" s="196">
        <f t="shared" si="50"/>
        <v>0.92</v>
      </c>
      <c r="J174" s="226">
        <f>I174*G174</f>
        <v>2041.9011760000003</v>
      </c>
      <c r="K174" s="325"/>
    </row>
    <row r="175" spans="1:11" s="324" customFormat="1" ht="35.25" customHeight="1" x14ac:dyDescent="0.25">
      <c r="A175" s="325"/>
      <c r="B175" s="330" t="s">
        <v>856</v>
      </c>
      <c r="C175" s="192" t="s">
        <v>758</v>
      </c>
      <c r="D175" s="203" t="s">
        <v>764</v>
      </c>
      <c r="E175" s="204" t="s">
        <v>97</v>
      </c>
      <c r="F175" s="203" t="s">
        <v>92</v>
      </c>
      <c r="G175" s="205">
        <f t="shared" ref="G175" si="55">G173</f>
        <v>21.38</v>
      </c>
      <c r="H175" s="205">
        <v>8.8699999999999992</v>
      </c>
      <c r="I175" s="196">
        <f t="shared" si="50"/>
        <v>11.12</v>
      </c>
      <c r="J175" s="226">
        <f>I175*G175</f>
        <v>237.74559999999997</v>
      </c>
      <c r="K175" s="325"/>
    </row>
    <row r="176" spans="1:11" s="324" customFormat="1" ht="35.25" customHeight="1" x14ac:dyDescent="0.25">
      <c r="A176" s="325"/>
      <c r="B176" s="329" t="s">
        <v>922</v>
      </c>
      <c r="C176" s="191"/>
      <c r="D176" s="404" t="s">
        <v>99</v>
      </c>
      <c r="E176" s="405"/>
      <c r="F176" s="405"/>
      <c r="G176" s="405"/>
      <c r="H176" s="405"/>
      <c r="I176" s="405"/>
      <c r="J176" s="224">
        <f t="shared" ref="J176" si="56">SUM(J177:J183)</f>
        <v>77053.239921999993</v>
      </c>
      <c r="K176" s="325"/>
    </row>
    <row r="177" spans="1:11" s="324" customFormat="1" ht="35.25" customHeight="1" x14ac:dyDescent="0.25">
      <c r="A177" s="325"/>
      <c r="B177" s="330" t="s">
        <v>923</v>
      </c>
      <c r="C177" s="206" t="s">
        <v>747</v>
      </c>
      <c r="D177" s="200" t="s">
        <v>765</v>
      </c>
      <c r="E177" s="201" t="s">
        <v>101</v>
      </c>
      <c r="F177" s="192" t="s">
        <v>68</v>
      </c>
      <c r="G177" s="207">
        <f t="shared" ref="G177" si="57">G171</f>
        <v>1069</v>
      </c>
      <c r="H177" s="208">
        <v>2.1800000000000002</v>
      </c>
      <c r="I177" s="196">
        <f t="shared" ref="I177:I183" si="58">ROUND(H177*1.2536,2)</f>
        <v>2.73</v>
      </c>
      <c r="J177" s="226">
        <f t="shared" ref="J177:J183" si="59">I177*G177</f>
        <v>2918.37</v>
      </c>
      <c r="K177" s="325"/>
    </row>
    <row r="178" spans="1:11" s="324" customFormat="1" ht="35.25" customHeight="1" x14ac:dyDescent="0.25">
      <c r="A178" s="325"/>
      <c r="B178" s="330" t="s">
        <v>924</v>
      </c>
      <c r="C178" s="206" t="s">
        <v>757</v>
      </c>
      <c r="D178" s="192">
        <v>100966</v>
      </c>
      <c r="E178" s="193" t="s">
        <v>103</v>
      </c>
      <c r="F178" s="192" t="s">
        <v>95</v>
      </c>
      <c r="G178" s="207">
        <f t="shared" ref="G178" si="60">G177*0.2394</f>
        <v>255.9186</v>
      </c>
      <c r="H178" s="208">
        <v>1.41</v>
      </c>
      <c r="I178" s="196">
        <f t="shared" si="58"/>
        <v>1.77</v>
      </c>
      <c r="J178" s="226">
        <f t="shared" si="59"/>
        <v>452.97592200000003</v>
      </c>
      <c r="K178" s="325"/>
    </row>
    <row r="179" spans="1:11" s="324" customFormat="1" ht="35.25" customHeight="1" x14ac:dyDescent="0.25">
      <c r="A179" s="325"/>
      <c r="B179" s="330" t="s">
        <v>925</v>
      </c>
      <c r="C179" s="206" t="s">
        <v>747</v>
      </c>
      <c r="D179" s="192" t="s">
        <v>766</v>
      </c>
      <c r="E179" s="193" t="s">
        <v>105</v>
      </c>
      <c r="F179" s="192" t="s">
        <v>106</v>
      </c>
      <c r="G179" s="207">
        <f t="shared" ref="G179" si="61">G183*27.4</f>
        <v>1171.6239999999998</v>
      </c>
      <c r="H179" s="208">
        <v>1.1000000000000001</v>
      </c>
      <c r="I179" s="196">
        <f t="shared" si="58"/>
        <v>1.38</v>
      </c>
      <c r="J179" s="226">
        <f t="shared" si="59"/>
        <v>1616.8411199999996</v>
      </c>
      <c r="K179" s="325"/>
    </row>
    <row r="180" spans="1:11" s="324" customFormat="1" ht="35.25" customHeight="1" x14ac:dyDescent="0.25">
      <c r="A180" s="325"/>
      <c r="B180" s="330" t="s">
        <v>926</v>
      </c>
      <c r="C180" s="206" t="s">
        <v>747</v>
      </c>
      <c r="D180" s="192" t="s">
        <v>767</v>
      </c>
      <c r="E180" s="193" t="s">
        <v>108</v>
      </c>
      <c r="F180" s="192" t="s">
        <v>106</v>
      </c>
      <c r="G180" s="207">
        <f t="shared" ref="G180" si="62">G183*4.2</f>
        <v>179.59200000000001</v>
      </c>
      <c r="H180" s="208">
        <v>1.83</v>
      </c>
      <c r="I180" s="196">
        <f t="shared" si="58"/>
        <v>2.29</v>
      </c>
      <c r="J180" s="226">
        <f t="shared" si="59"/>
        <v>411.26568000000003</v>
      </c>
      <c r="K180" s="325"/>
    </row>
    <row r="181" spans="1:11" s="324" customFormat="1" ht="35.25" customHeight="1" x14ac:dyDescent="0.25">
      <c r="A181" s="325"/>
      <c r="B181" s="330" t="s">
        <v>927</v>
      </c>
      <c r="C181" s="206" t="s">
        <v>757</v>
      </c>
      <c r="D181" s="192">
        <v>100966</v>
      </c>
      <c r="E181" s="193" t="s">
        <v>110</v>
      </c>
      <c r="F181" s="192" t="s">
        <v>95</v>
      </c>
      <c r="G181" s="207">
        <f t="shared" ref="G181" si="63">G183*71.4</f>
        <v>3053.0640000000003</v>
      </c>
      <c r="H181" s="208">
        <v>1.41</v>
      </c>
      <c r="I181" s="196">
        <f t="shared" si="58"/>
        <v>1.77</v>
      </c>
      <c r="J181" s="226">
        <f t="shared" si="59"/>
        <v>5403.9232800000009</v>
      </c>
      <c r="K181" s="325"/>
    </row>
    <row r="182" spans="1:11" s="324" customFormat="1" ht="35.25" customHeight="1" x14ac:dyDescent="0.25">
      <c r="A182" s="325"/>
      <c r="B182" s="330" t="s">
        <v>928</v>
      </c>
      <c r="C182" s="206" t="s">
        <v>747</v>
      </c>
      <c r="D182" s="192" t="s">
        <v>768</v>
      </c>
      <c r="E182" s="193" t="s">
        <v>112</v>
      </c>
      <c r="F182" s="192" t="s">
        <v>106</v>
      </c>
      <c r="G182" s="207">
        <f t="shared" ref="G182" si="64">G183*65.4</f>
        <v>2796.5039999999999</v>
      </c>
      <c r="H182" s="208">
        <v>1.54</v>
      </c>
      <c r="I182" s="196">
        <f t="shared" si="58"/>
        <v>1.93</v>
      </c>
      <c r="J182" s="226">
        <f t="shared" si="59"/>
        <v>5397.2527199999995</v>
      </c>
      <c r="K182" s="325"/>
    </row>
    <row r="183" spans="1:11" s="324" customFormat="1" ht="35.25" customHeight="1" x14ac:dyDescent="0.25">
      <c r="A183" s="325"/>
      <c r="B183" s="330" t="s">
        <v>929</v>
      </c>
      <c r="C183" s="206" t="s">
        <v>757</v>
      </c>
      <c r="D183" s="192">
        <v>100624</v>
      </c>
      <c r="E183" s="201" t="s">
        <v>114</v>
      </c>
      <c r="F183" s="192" t="s">
        <v>92</v>
      </c>
      <c r="G183" s="209">
        <f t="shared" ref="G183" si="65">G177*0.04</f>
        <v>42.76</v>
      </c>
      <c r="H183" s="208">
        <v>1135.23</v>
      </c>
      <c r="I183" s="196">
        <f t="shared" si="58"/>
        <v>1423.12</v>
      </c>
      <c r="J183" s="226">
        <f t="shared" si="59"/>
        <v>60852.611199999992</v>
      </c>
      <c r="K183" s="325"/>
    </row>
    <row r="184" spans="1:11" ht="35.25" customHeight="1" x14ac:dyDescent="0.25">
      <c r="A184" s="180"/>
      <c r="B184" s="328" t="s">
        <v>942</v>
      </c>
      <c r="C184" s="190"/>
      <c r="D184" s="288"/>
      <c r="E184" s="286" t="s">
        <v>998</v>
      </c>
      <c r="F184" s="291"/>
      <c r="G184" s="291"/>
      <c r="H184" s="291"/>
      <c r="I184" s="292"/>
      <c r="J184" s="223">
        <f>J185+J192</f>
        <v>96806.017146666665</v>
      </c>
      <c r="K184" s="179"/>
    </row>
    <row r="185" spans="1:11" ht="35.25" customHeight="1" x14ac:dyDescent="0.25">
      <c r="A185" s="180"/>
      <c r="B185" s="329" t="s">
        <v>930</v>
      </c>
      <c r="C185" s="191"/>
      <c r="D185" s="404" t="s">
        <v>78</v>
      </c>
      <c r="E185" s="405"/>
      <c r="F185" s="405"/>
      <c r="G185" s="405"/>
      <c r="H185" s="405"/>
      <c r="I185" s="405"/>
      <c r="J185" s="224">
        <f>SUM(J186:J191)</f>
        <v>7427.1420266666673</v>
      </c>
      <c r="K185" s="180"/>
    </row>
    <row r="186" spans="1:11" ht="35.25" customHeight="1" x14ac:dyDescent="0.25">
      <c r="A186" s="180"/>
      <c r="B186" s="330" t="s">
        <v>857</v>
      </c>
      <c r="C186" s="192" t="s">
        <v>758</v>
      </c>
      <c r="D186" s="192" t="s">
        <v>759</v>
      </c>
      <c r="E186" s="193" t="s">
        <v>84</v>
      </c>
      <c r="F186" s="192" t="s">
        <v>68</v>
      </c>
      <c r="G186" s="194">
        <f>G187/3</f>
        <v>413.33333333333331</v>
      </c>
      <c r="H186" s="195">
        <v>0.9</v>
      </c>
      <c r="I186" s="196">
        <f t="shared" ref="I186:I199" si="66">ROUND(H186*1.2536,2)</f>
        <v>1.1299999999999999</v>
      </c>
      <c r="J186" s="226">
        <f>I186*G186</f>
        <v>467.06666666666661</v>
      </c>
      <c r="K186" s="180"/>
    </row>
    <row r="187" spans="1:11" ht="35.25" customHeight="1" x14ac:dyDescent="0.25">
      <c r="A187" s="180"/>
      <c r="B187" s="330" t="s">
        <v>858</v>
      </c>
      <c r="C187" s="192" t="s">
        <v>737</v>
      </c>
      <c r="D187" s="192">
        <v>4011212</v>
      </c>
      <c r="E187" s="193" t="s">
        <v>86</v>
      </c>
      <c r="F187" s="192" t="s">
        <v>68</v>
      </c>
      <c r="G187" s="197">
        <v>1240</v>
      </c>
      <c r="H187" s="195">
        <v>0.06</v>
      </c>
      <c r="I187" s="196">
        <f t="shared" si="66"/>
        <v>0.08</v>
      </c>
      <c r="J187" s="226">
        <f t="shared" ref="J187" si="67">I187*G187</f>
        <v>99.2</v>
      </c>
      <c r="K187" s="180"/>
    </row>
    <row r="188" spans="1:11" ht="35.25" customHeight="1" x14ac:dyDescent="0.25">
      <c r="A188" s="180"/>
      <c r="B188" s="330" t="s">
        <v>859</v>
      </c>
      <c r="C188" s="196" t="s">
        <v>747</v>
      </c>
      <c r="D188" s="198" t="s">
        <v>760</v>
      </c>
      <c r="E188" s="199" t="s">
        <v>761</v>
      </c>
      <c r="F188" s="198" t="s">
        <v>89</v>
      </c>
      <c r="G188" s="196">
        <f>G187*0.067</f>
        <v>83.08</v>
      </c>
      <c r="H188" s="195">
        <v>4.29</v>
      </c>
      <c r="I188" s="196">
        <f t="shared" si="66"/>
        <v>5.38</v>
      </c>
      <c r="J188" s="226">
        <f>I188*G188</f>
        <v>446.97039999999998</v>
      </c>
      <c r="K188" s="180"/>
    </row>
    <row r="189" spans="1:11" ht="35.25" customHeight="1" x14ac:dyDescent="0.25">
      <c r="A189" s="180"/>
      <c r="B189" s="330" t="s">
        <v>860</v>
      </c>
      <c r="C189" s="192" t="s">
        <v>762</v>
      </c>
      <c r="D189" s="192">
        <v>4720</v>
      </c>
      <c r="E189" s="193" t="s">
        <v>91</v>
      </c>
      <c r="F189" s="192" t="s">
        <v>92</v>
      </c>
      <c r="G189" s="196">
        <f>G187*0.02</f>
        <v>24.8</v>
      </c>
      <c r="H189" s="195">
        <v>121.25</v>
      </c>
      <c r="I189" s="196">
        <f t="shared" si="66"/>
        <v>152</v>
      </c>
      <c r="J189" s="226">
        <f>I189*G189</f>
        <v>3769.6</v>
      </c>
      <c r="K189" s="180"/>
    </row>
    <row r="190" spans="1:11" ht="35.25" customHeight="1" x14ac:dyDescent="0.25">
      <c r="A190" s="180"/>
      <c r="B190" s="330" t="s">
        <v>861</v>
      </c>
      <c r="C190" s="192" t="s">
        <v>747</v>
      </c>
      <c r="D190" s="200" t="s">
        <v>763</v>
      </c>
      <c r="E190" s="201" t="s">
        <v>94</v>
      </c>
      <c r="F190" s="200" t="s">
        <v>95</v>
      </c>
      <c r="G190" s="196">
        <f>G189*103.81</f>
        <v>2574.4880000000003</v>
      </c>
      <c r="H190" s="202">
        <v>0.73</v>
      </c>
      <c r="I190" s="196">
        <f t="shared" si="66"/>
        <v>0.92</v>
      </c>
      <c r="J190" s="226">
        <f>I190*G190</f>
        <v>2368.5289600000006</v>
      </c>
      <c r="K190" s="180"/>
    </row>
    <row r="191" spans="1:11" ht="35.25" customHeight="1" x14ac:dyDescent="0.25">
      <c r="A191" s="180"/>
      <c r="B191" s="330" t="s">
        <v>1004</v>
      </c>
      <c r="C191" s="192" t="s">
        <v>758</v>
      </c>
      <c r="D191" s="203" t="s">
        <v>764</v>
      </c>
      <c r="E191" s="204" t="s">
        <v>97</v>
      </c>
      <c r="F191" s="203" t="s">
        <v>92</v>
      </c>
      <c r="G191" s="205">
        <f>G189</f>
        <v>24.8</v>
      </c>
      <c r="H191" s="205">
        <v>8.8699999999999992</v>
      </c>
      <c r="I191" s="196">
        <f t="shared" si="66"/>
        <v>11.12</v>
      </c>
      <c r="J191" s="226">
        <f>I191*G191</f>
        <v>275.77600000000001</v>
      </c>
      <c r="K191" s="180"/>
    </row>
    <row r="192" spans="1:11" ht="35.25" customHeight="1" x14ac:dyDescent="0.25">
      <c r="A192" s="180"/>
      <c r="B192" s="329" t="s">
        <v>931</v>
      </c>
      <c r="C192" s="191"/>
      <c r="D192" s="404" t="s">
        <v>99</v>
      </c>
      <c r="E192" s="405"/>
      <c r="F192" s="405"/>
      <c r="G192" s="405"/>
      <c r="H192" s="405"/>
      <c r="I192" s="405"/>
      <c r="J192" s="224">
        <f>SUM(J193:J199)</f>
        <v>89378.875119999997</v>
      </c>
      <c r="K192" s="180"/>
    </row>
    <row r="193" spans="1:11" ht="35.25" customHeight="1" x14ac:dyDescent="0.25">
      <c r="A193" s="180"/>
      <c r="B193" s="330" t="s">
        <v>932</v>
      </c>
      <c r="C193" s="206" t="s">
        <v>747</v>
      </c>
      <c r="D193" s="200" t="s">
        <v>765</v>
      </c>
      <c r="E193" s="201" t="s">
        <v>101</v>
      </c>
      <c r="F193" s="192" t="s">
        <v>68</v>
      </c>
      <c r="G193" s="207">
        <f>G187</f>
        <v>1240</v>
      </c>
      <c r="H193" s="208">
        <v>2.1800000000000002</v>
      </c>
      <c r="I193" s="196">
        <f t="shared" si="66"/>
        <v>2.73</v>
      </c>
      <c r="J193" s="226">
        <f t="shared" ref="J193:J199" si="68">I193*G193</f>
        <v>3385.2</v>
      </c>
      <c r="K193" s="180"/>
    </row>
    <row r="194" spans="1:11" ht="35.25" customHeight="1" x14ac:dyDescent="0.25">
      <c r="A194" s="180"/>
      <c r="B194" s="330" t="s">
        <v>933</v>
      </c>
      <c r="C194" s="206" t="s">
        <v>757</v>
      </c>
      <c r="D194" s="192">
        <v>100966</v>
      </c>
      <c r="E194" s="193" t="s">
        <v>103</v>
      </c>
      <c r="F194" s="192" t="s">
        <v>95</v>
      </c>
      <c r="G194" s="207">
        <f>G193*0.2394</f>
        <v>296.85599999999999</v>
      </c>
      <c r="H194" s="208">
        <v>1.41</v>
      </c>
      <c r="I194" s="196">
        <f t="shared" si="66"/>
        <v>1.77</v>
      </c>
      <c r="J194" s="226">
        <f t="shared" si="68"/>
        <v>525.43511999999998</v>
      </c>
      <c r="K194" s="180"/>
    </row>
    <row r="195" spans="1:11" ht="35.25" customHeight="1" x14ac:dyDescent="0.25">
      <c r="A195" s="180"/>
      <c r="B195" s="330" t="s">
        <v>934</v>
      </c>
      <c r="C195" s="206" t="s">
        <v>747</v>
      </c>
      <c r="D195" s="192" t="s">
        <v>766</v>
      </c>
      <c r="E195" s="193" t="s">
        <v>105</v>
      </c>
      <c r="F195" s="192" t="s">
        <v>106</v>
      </c>
      <c r="G195" s="207">
        <f>G199*27.4</f>
        <v>1359.04</v>
      </c>
      <c r="H195" s="208">
        <v>1.1000000000000001</v>
      </c>
      <c r="I195" s="196">
        <f t="shared" si="66"/>
        <v>1.38</v>
      </c>
      <c r="J195" s="226">
        <f t="shared" si="68"/>
        <v>1875.4751999999999</v>
      </c>
      <c r="K195" s="180"/>
    </row>
    <row r="196" spans="1:11" ht="35.25" customHeight="1" x14ac:dyDescent="0.25">
      <c r="A196" s="180"/>
      <c r="B196" s="330" t="s">
        <v>935</v>
      </c>
      <c r="C196" s="206" t="s">
        <v>747</v>
      </c>
      <c r="D196" s="192" t="s">
        <v>767</v>
      </c>
      <c r="E196" s="193" t="s">
        <v>108</v>
      </c>
      <c r="F196" s="192" t="s">
        <v>106</v>
      </c>
      <c r="G196" s="207">
        <f>G199*4.2</f>
        <v>208.32000000000002</v>
      </c>
      <c r="H196" s="208">
        <v>1.83</v>
      </c>
      <c r="I196" s="196">
        <f t="shared" si="66"/>
        <v>2.29</v>
      </c>
      <c r="J196" s="226">
        <f t="shared" si="68"/>
        <v>477.05280000000005</v>
      </c>
      <c r="K196" s="180"/>
    </row>
    <row r="197" spans="1:11" ht="35.25" customHeight="1" x14ac:dyDescent="0.25">
      <c r="A197" s="180"/>
      <c r="B197" s="330" t="s">
        <v>1005</v>
      </c>
      <c r="C197" s="206" t="s">
        <v>757</v>
      </c>
      <c r="D197" s="192">
        <v>100966</v>
      </c>
      <c r="E197" s="193" t="s">
        <v>110</v>
      </c>
      <c r="F197" s="192" t="s">
        <v>95</v>
      </c>
      <c r="G197" s="207">
        <f>G199*71.4</f>
        <v>3541.4400000000005</v>
      </c>
      <c r="H197" s="208">
        <v>1.41</v>
      </c>
      <c r="I197" s="196">
        <f t="shared" si="66"/>
        <v>1.77</v>
      </c>
      <c r="J197" s="226">
        <f t="shared" si="68"/>
        <v>6268.3488000000007</v>
      </c>
      <c r="K197" s="180"/>
    </row>
    <row r="198" spans="1:11" ht="35.25" customHeight="1" x14ac:dyDescent="0.25">
      <c r="A198" s="180"/>
      <c r="B198" s="330" t="s">
        <v>1006</v>
      </c>
      <c r="C198" s="206" t="s">
        <v>747</v>
      </c>
      <c r="D198" s="192" t="s">
        <v>768</v>
      </c>
      <c r="E198" s="193" t="s">
        <v>112</v>
      </c>
      <c r="F198" s="192" t="s">
        <v>106</v>
      </c>
      <c r="G198" s="207">
        <f>G199*65.4</f>
        <v>3243.8400000000006</v>
      </c>
      <c r="H198" s="208">
        <v>1.54</v>
      </c>
      <c r="I198" s="196">
        <f t="shared" si="66"/>
        <v>1.93</v>
      </c>
      <c r="J198" s="226">
        <f t="shared" si="68"/>
        <v>6260.6112000000012</v>
      </c>
      <c r="K198" s="180"/>
    </row>
    <row r="199" spans="1:11" ht="35.25" customHeight="1" x14ac:dyDescent="0.25">
      <c r="A199" s="180"/>
      <c r="B199" s="330" t="s">
        <v>1007</v>
      </c>
      <c r="C199" s="206" t="s">
        <v>757</v>
      </c>
      <c r="D199" s="192">
        <v>100624</v>
      </c>
      <c r="E199" s="201" t="s">
        <v>114</v>
      </c>
      <c r="F199" s="192" t="s">
        <v>92</v>
      </c>
      <c r="G199" s="209">
        <f>G193*0.04</f>
        <v>49.6</v>
      </c>
      <c r="H199" s="208">
        <v>1135.23</v>
      </c>
      <c r="I199" s="196">
        <f t="shared" si="66"/>
        <v>1423.12</v>
      </c>
      <c r="J199" s="226">
        <f t="shared" si="68"/>
        <v>70586.751999999993</v>
      </c>
      <c r="K199" s="180"/>
    </row>
    <row r="200" spans="1:11" s="230" customFormat="1" ht="35.25" customHeight="1" x14ac:dyDescent="0.25">
      <c r="A200" s="180"/>
      <c r="B200" s="328" t="s">
        <v>1008</v>
      </c>
      <c r="C200" s="190"/>
      <c r="D200" s="288"/>
      <c r="E200" s="286" t="s">
        <v>999</v>
      </c>
      <c r="F200" s="291"/>
      <c r="G200" s="291"/>
      <c r="H200" s="291"/>
      <c r="I200" s="292"/>
      <c r="J200" s="223">
        <f>J201+J208</f>
        <v>55819.598596666663</v>
      </c>
      <c r="K200" s="180"/>
    </row>
    <row r="201" spans="1:11" s="230" customFormat="1" ht="35.25" customHeight="1" x14ac:dyDescent="0.25">
      <c r="A201" s="180"/>
      <c r="B201" s="329" t="s">
        <v>936</v>
      </c>
      <c r="C201" s="191"/>
      <c r="D201" s="404" t="s">
        <v>78</v>
      </c>
      <c r="E201" s="405"/>
      <c r="F201" s="405"/>
      <c r="G201" s="405"/>
      <c r="H201" s="405"/>
      <c r="I201" s="405"/>
      <c r="J201" s="224">
        <f>SUM(J202:J207)</f>
        <v>4282.5859266666666</v>
      </c>
      <c r="K201" s="180"/>
    </row>
    <row r="202" spans="1:11" s="230" customFormat="1" ht="35.25" customHeight="1" x14ac:dyDescent="0.25">
      <c r="A202" s="180"/>
      <c r="B202" s="330" t="s">
        <v>1009</v>
      </c>
      <c r="C202" s="192" t="s">
        <v>758</v>
      </c>
      <c r="D202" s="192" t="s">
        <v>759</v>
      </c>
      <c r="E202" s="193" t="s">
        <v>84</v>
      </c>
      <c r="F202" s="192" t="s">
        <v>68</v>
      </c>
      <c r="G202" s="194">
        <f>G203/3</f>
        <v>238.33333333333334</v>
      </c>
      <c r="H202" s="195">
        <v>0.9</v>
      </c>
      <c r="I202" s="196">
        <f t="shared" ref="I202:I215" si="69">ROUND(H202*1.2536,2)</f>
        <v>1.1299999999999999</v>
      </c>
      <c r="J202" s="226">
        <f t="shared" ref="J202:J207" si="70">I202*G202</f>
        <v>269.31666666666666</v>
      </c>
      <c r="K202" s="180"/>
    </row>
    <row r="203" spans="1:11" s="230" customFormat="1" ht="35.25" customHeight="1" x14ac:dyDescent="0.25">
      <c r="A203" s="180"/>
      <c r="B203" s="330" t="s">
        <v>1010</v>
      </c>
      <c r="C203" s="192" t="s">
        <v>737</v>
      </c>
      <c r="D203" s="192">
        <v>4011212</v>
      </c>
      <c r="E203" s="193" t="s">
        <v>86</v>
      </c>
      <c r="F203" s="192" t="s">
        <v>68</v>
      </c>
      <c r="G203" s="197">
        <v>715</v>
      </c>
      <c r="H203" s="195">
        <v>0.06</v>
      </c>
      <c r="I203" s="196">
        <f t="shared" si="69"/>
        <v>0.08</v>
      </c>
      <c r="J203" s="226">
        <f t="shared" si="70"/>
        <v>57.2</v>
      </c>
      <c r="K203" s="180"/>
    </row>
    <row r="204" spans="1:11" s="230" customFormat="1" ht="35.25" customHeight="1" x14ac:dyDescent="0.25">
      <c r="A204" s="180"/>
      <c r="B204" s="330" t="s">
        <v>1011</v>
      </c>
      <c r="C204" s="196" t="s">
        <v>747</v>
      </c>
      <c r="D204" s="198" t="s">
        <v>760</v>
      </c>
      <c r="E204" s="199" t="s">
        <v>761</v>
      </c>
      <c r="F204" s="198" t="s">
        <v>89</v>
      </c>
      <c r="G204" s="196">
        <f>G203*0.067</f>
        <v>47.905000000000001</v>
      </c>
      <c r="H204" s="195">
        <v>4.29</v>
      </c>
      <c r="I204" s="196">
        <f t="shared" si="69"/>
        <v>5.38</v>
      </c>
      <c r="J204" s="226">
        <f t="shared" si="70"/>
        <v>257.72890000000001</v>
      </c>
      <c r="K204" s="180"/>
    </row>
    <row r="205" spans="1:11" s="230" customFormat="1" ht="35.25" customHeight="1" x14ac:dyDescent="0.25">
      <c r="A205" s="180"/>
      <c r="B205" s="330" t="s">
        <v>1012</v>
      </c>
      <c r="C205" s="192" t="s">
        <v>762</v>
      </c>
      <c r="D205" s="192">
        <v>4720</v>
      </c>
      <c r="E205" s="193" t="s">
        <v>91</v>
      </c>
      <c r="F205" s="192" t="s">
        <v>92</v>
      </c>
      <c r="G205" s="196">
        <f>G203*0.02</f>
        <v>14.3</v>
      </c>
      <c r="H205" s="195">
        <v>121.25</v>
      </c>
      <c r="I205" s="196">
        <f t="shared" si="69"/>
        <v>152</v>
      </c>
      <c r="J205" s="226">
        <f t="shared" si="70"/>
        <v>2173.6</v>
      </c>
      <c r="K205" s="180"/>
    </row>
    <row r="206" spans="1:11" s="230" customFormat="1" ht="35.25" customHeight="1" x14ac:dyDescent="0.25">
      <c r="A206" s="180"/>
      <c r="B206" s="330" t="s">
        <v>1013</v>
      </c>
      <c r="C206" s="192" t="s">
        <v>747</v>
      </c>
      <c r="D206" s="200" t="s">
        <v>763</v>
      </c>
      <c r="E206" s="201" t="s">
        <v>94</v>
      </c>
      <c r="F206" s="200" t="s">
        <v>95</v>
      </c>
      <c r="G206" s="196">
        <f>G205*103.81</f>
        <v>1484.4830000000002</v>
      </c>
      <c r="H206" s="202">
        <v>0.73</v>
      </c>
      <c r="I206" s="196">
        <f t="shared" si="69"/>
        <v>0.92</v>
      </c>
      <c r="J206" s="226">
        <f t="shared" si="70"/>
        <v>1365.7243600000002</v>
      </c>
      <c r="K206" s="180"/>
    </row>
    <row r="207" spans="1:11" s="230" customFormat="1" ht="35.25" customHeight="1" x14ac:dyDescent="0.25">
      <c r="A207" s="180"/>
      <c r="B207" s="330" t="s">
        <v>1014</v>
      </c>
      <c r="C207" s="192" t="s">
        <v>758</v>
      </c>
      <c r="D207" s="203" t="s">
        <v>764</v>
      </c>
      <c r="E207" s="204" t="s">
        <v>97</v>
      </c>
      <c r="F207" s="203" t="s">
        <v>92</v>
      </c>
      <c r="G207" s="205">
        <f>G205</f>
        <v>14.3</v>
      </c>
      <c r="H207" s="205">
        <v>8.8699999999999992</v>
      </c>
      <c r="I207" s="196">
        <f t="shared" si="69"/>
        <v>11.12</v>
      </c>
      <c r="J207" s="226">
        <f t="shared" si="70"/>
        <v>159.01599999999999</v>
      </c>
      <c r="K207" s="180"/>
    </row>
    <row r="208" spans="1:11" s="230" customFormat="1" ht="35.25" customHeight="1" x14ac:dyDescent="0.25">
      <c r="A208" s="180"/>
      <c r="B208" s="329" t="s">
        <v>937</v>
      </c>
      <c r="C208" s="191"/>
      <c r="D208" s="404" t="s">
        <v>99</v>
      </c>
      <c r="E208" s="405"/>
      <c r="F208" s="405"/>
      <c r="G208" s="405"/>
      <c r="H208" s="405"/>
      <c r="I208" s="405"/>
      <c r="J208" s="224">
        <f>SUM(J209:J215)</f>
        <v>51537.012669999996</v>
      </c>
      <c r="K208" s="180"/>
    </row>
    <row r="209" spans="1:11" s="230" customFormat="1" ht="35.25" customHeight="1" x14ac:dyDescent="0.25">
      <c r="A209" s="180"/>
      <c r="B209" s="330" t="s">
        <v>938</v>
      </c>
      <c r="C209" s="206" t="s">
        <v>747</v>
      </c>
      <c r="D209" s="200" t="s">
        <v>765</v>
      </c>
      <c r="E209" s="201" t="s">
        <v>101</v>
      </c>
      <c r="F209" s="192" t="s">
        <v>68</v>
      </c>
      <c r="G209" s="207">
        <f>G203</f>
        <v>715</v>
      </c>
      <c r="H209" s="208">
        <v>2.1800000000000002</v>
      </c>
      <c r="I209" s="196">
        <f t="shared" si="69"/>
        <v>2.73</v>
      </c>
      <c r="J209" s="226">
        <f t="shared" ref="J209:J215" si="71">I209*G209</f>
        <v>1951.95</v>
      </c>
      <c r="K209" s="180"/>
    </row>
    <row r="210" spans="1:11" s="230" customFormat="1" ht="35.25" customHeight="1" x14ac:dyDescent="0.25">
      <c r="A210" s="180"/>
      <c r="B210" s="330" t="s">
        <v>939</v>
      </c>
      <c r="C210" s="206" t="s">
        <v>757</v>
      </c>
      <c r="D210" s="192">
        <v>100966</v>
      </c>
      <c r="E210" s="193" t="s">
        <v>103</v>
      </c>
      <c r="F210" s="192" t="s">
        <v>95</v>
      </c>
      <c r="G210" s="207">
        <f>G209*0.2394</f>
        <v>171.17099999999999</v>
      </c>
      <c r="H210" s="208">
        <v>1.41</v>
      </c>
      <c r="I210" s="196">
        <f t="shared" si="69"/>
        <v>1.77</v>
      </c>
      <c r="J210" s="226">
        <f t="shared" si="71"/>
        <v>302.97266999999999</v>
      </c>
      <c r="K210" s="180"/>
    </row>
    <row r="211" spans="1:11" s="230" customFormat="1" ht="35.25" customHeight="1" x14ac:dyDescent="0.25">
      <c r="A211" s="180"/>
      <c r="B211" s="330" t="s">
        <v>940</v>
      </c>
      <c r="C211" s="206" t="s">
        <v>747</v>
      </c>
      <c r="D211" s="192" t="s">
        <v>766</v>
      </c>
      <c r="E211" s="193" t="s">
        <v>105</v>
      </c>
      <c r="F211" s="192" t="s">
        <v>106</v>
      </c>
      <c r="G211" s="207">
        <f>G215*27.4</f>
        <v>783.64</v>
      </c>
      <c r="H211" s="208">
        <v>1.1000000000000001</v>
      </c>
      <c r="I211" s="196">
        <f t="shared" si="69"/>
        <v>1.38</v>
      </c>
      <c r="J211" s="226">
        <f t="shared" si="71"/>
        <v>1081.4232</v>
      </c>
      <c r="K211" s="180"/>
    </row>
    <row r="212" spans="1:11" s="230" customFormat="1" ht="35.25" customHeight="1" x14ac:dyDescent="0.25">
      <c r="A212" s="180"/>
      <c r="B212" s="330" t="s">
        <v>941</v>
      </c>
      <c r="C212" s="206" t="s">
        <v>747</v>
      </c>
      <c r="D212" s="192" t="s">
        <v>767</v>
      </c>
      <c r="E212" s="193" t="s">
        <v>108</v>
      </c>
      <c r="F212" s="192" t="s">
        <v>106</v>
      </c>
      <c r="G212" s="207">
        <f>G215*4.2</f>
        <v>120.12</v>
      </c>
      <c r="H212" s="208">
        <v>1.83</v>
      </c>
      <c r="I212" s="196">
        <f t="shared" si="69"/>
        <v>2.29</v>
      </c>
      <c r="J212" s="226">
        <f t="shared" si="71"/>
        <v>275.07480000000004</v>
      </c>
      <c r="K212" s="180"/>
    </row>
    <row r="213" spans="1:11" s="230" customFormat="1" ht="35.25" customHeight="1" x14ac:dyDescent="0.25">
      <c r="A213" s="180"/>
      <c r="B213" s="330" t="s">
        <v>1023</v>
      </c>
      <c r="C213" s="206" t="s">
        <v>757</v>
      </c>
      <c r="D213" s="192">
        <v>100966</v>
      </c>
      <c r="E213" s="193" t="s">
        <v>110</v>
      </c>
      <c r="F213" s="192" t="s">
        <v>95</v>
      </c>
      <c r="G213" s="207">
        <f>G215*71.4</f>
        <v>2042.0400000000002</v>
      </c>
      <c r="H213" s="208">
        <v>1.41</v>
      </c>
      <c r="I213" s="196">
        <f t="shared" si="69"/>
        <v>1.77</v>
      </c>
      <c r="J213" s="226">
        <f t="shared" si="71"/>
        <v>3614.4108000000006</v>
      </c>
      <c r="K213" s="180"/>
    </row>
    <row r="214" spans="1:11" s="230" customFormat="1" ht="35.25" customHeight="1" x14ac:dyDescent="0.25">
      <c r="A214" s="180"/>
      <c r="B214" s="330" t="s">
        <v>1024</v>
      </c>
      <c r="C214" s="206" t="s">
        <v>747</v>
      </c>
      <c r="D214" s="192" t="s">
        <v>768</v>
      </c>
      <c r="E214" s="193" t="s">
        <v>112</v>
      </c>
      <c r="F214" s="192" t="s">
        <v>106</v>
      </c>
      <c r="G214" s="207">
        <f>G215*65.4</f>
        <v>1870.4400000000003</v>
      </c>
      <c r="H214" s="208">
        <v>1.54</v>
      </c>
      <c r="I214" s="196">
        <f t="shared" si="69"/>
        <v>1.93</v>
      </c>
      <c r="J214" s="226">
        <f t="shared" si="71"/>
        <v>3609.9492000000005</v>
      </c>
      <c r="K214" s="180"/>
    </row>
    <row r="215" spans="1:11" s="230" customFormat="1" ht="35.25" customHeight="1" x14ac:dyDescent="0.25">
      <c r="A215" s="180"/>
      <c r="B215" s="330" t="s">
        <v>1025</v>
      </c>
      <c r="C215" s="206" t="s">
        <v>757</v>
      </c>
      <c r="D215" s="192">
        <v>100624</v>
      </c>
      <c r="E215" s="201" t="s">
        <v>114</v>
      </c>
      <c r="F215" s="192" t="s">
        <v>92</v>
      </c>
      <c r="G215" s="209">
        <f>G209*0.04</f>
        <v>28.6</v>
      </c>
      <c r="H215" s="208">
        <v>1135.23</v>
      </c>
      <c r="I215" s="196">
        <f t="shared" si="69"/>
        <v>1423.12</v>
      </c>
      <c r="J215" s="226">
        <f t="shared" si="71"/>
        <v>40701.231999999996</v>
      </c>
      <c r="K215" s="180"/>
    </row>
    <row r="216" spans="1:11" s="252" customFormat="1" ht="35.25" customHeight="1" x14ac:dyDescent="0.25">
      <c r="A216" s="251"/>
      <c r="B216" s="328" t="s">
        <v>1026</v>
      </c>
      <c r="C216" s="190"/>
      <c r="D216" s="288"/>
      <c r="E216" s="286" t="s">
        <v>954</v>
      </c>
      <c r="F216" s="291"/>
      <c r="G216" s="291"/>
      <c r="H216" s="291"/>
      <c r="I216" s="292"/>
      <c r="J216" s="223">
        <f>J217+J224</f>
        <v>121475.93764533332</v>
      </c>
      <c r="K216" s="251"/>
    </row>
    <row r="217" spans="1:11" s="252" customFormat="1" ht="35.25" customHeight="1" x14ac:dyDescent="0.25">
      <c r="A217" s="251"/>
      <c r="B217" s="329" t="s">
        <v>1027</v>
      </c>
      <c r="C217" s="191"/>
      <c r="D217" s="404" t="s">
        <v>78</v>
      </c>
      <c r="E217" s="405"/>
      <c r="F217" s="405"/>
      <c r="G217" s="405"/>
      <c r="H217" s="405"/>
      <c r="I217" s="405"/>
      <c r="J217" s="224">
        <f>SUM(J218:J223)</f>
        <v>9319.8653173333332</v>
      </c>
      <c r="K217" s="251"/>
    </row>
    <row r="218" spans="1:11" s="252" customFormat="1" ht="35.25" customHeight="1" x14ac:dyDescent="0.25">
      <c r="A218" s="251"/>
      <c r="B218" s="330" t="s">
        <v>1028</v>
      </c>
      <c r="C218" s="192" t="s">
        <v>758</v>
      </c>
      <c r="D218" s="192" t="s">
        <v>759</v>
      </c>
      <c r="E218" s="193" t="s">
        <v>84</v>
      </c>
      <c r="F218" s="192" t="s">
        <v>68</v>
      </c>
      <c r="G218" s="194">
        <f>G219/3</f>
        <v>518.66666666666663</v>
      </c>
      <c r="H218" s="195">
        <v>0.9</v>
      </c>
      <c r="I218" s="196">
        <f t="shared" ref="I218:I223" si="72">ROUND(H218*1.2536,2)</f>
        <v>1.1299999999999999</v>
      </c>
      <c r="J218" s="226">
        <f t="shared" ref="J218:J223" si="73">I218*G218</f>
        <v>586.09333333333325</v>
      </c>
      <c r="K218" s="251"/>
    </row>
    <row r="219" spans="1:11" s="252" customFormat="1" ht="35.25" customHeight="1" x14ac:dyDescent="0.25">
      <c r="A219" s="251"/>
      <c r="B219" s="330" t="s">
        <v>1029</v>
      </c>
      <c r="C219" s="192" t="s">
        <v>737</v>
      </c>
      <c r="D219" s="192">
        <v>4011212</v>
      </c>
      <c r="E219" s="193" t="s">
        <v>86</v>
      </c>
      <c r="F219" s="192" t="s">
        <v>68</v>
      </c>
      <c r="G219" s="197">
        <v>1556</v>
      </c>
      <c r="H219" s="195">
        <v>0.06</v>
      </c>
      <c r="I219" s="196">
        <f t="shared" si="72"/>
        <v>0.08</v>
      </c>
      <c r="J219" s="226">
        <f t="shared" si="73"/>
        <v>124.48</v>
      </c>
      <c r="K219" s="251"/>
    </row>
    <row r="220" spans="1:11" s="252" customFormat="1" ht="35.25" customHeight="1" x14ac:dyDescent="0.25">
      <c r="A220" s="251"/>
      <c r="B220" s="330" t="s">
        <v>1030</v>
      </c>
      <c r="C220" s="196" t="s">
        <v>747</v>
      </c>
      <c r="D220" s="198" t="s">
        <v>760</v>
      </c>
      <c r="E220" s="199" t="s">
        <v>761</v>
      </c>
      <c r="F220" s="198" t="s">
        <v>89</v>
      </c>
      <c r="G220" s="196">
        <f>G219*0.067</f>
        <v>104.25200000000001</v>
      </c>
      <c r="H220" s="195">
        <v>4.29</v>
      </c>
      <c r="I220" s="196">
        <f t="shared" si="72"/>
        <v>5.38</v>
      </c>
      <c r="J220" s="226">
        <f t="shared" si="73"/>
        <v>560.87576000000001</v>
      </c>
      <c r="K220" s="251"/>
    </row>
    <row r="221" spans="1:11" s="252" customFormat="1" ht="35.25" customHeight="1" x14ac:dyDescent="0.25">
      <c r="A221" s="251"/>
      <c r="B221" s="330" t="s">
        <v>1031</v>
      </c>
      <c r="C221" s="192" t="s">
        <v>762</v>
      </c>
      <c r="D221" s="192">
        <v>4720</v>
      </c>
      <c r="E221" s="193" t="s">
        <v>91</v>
      </c>
      <c r="F221" s="192" t="s">
        <v>92</v>
      </c>
      <c r="G221" s="196">
        <f>G219*0.02</f>
        <v>31.12</v>
      </c>
      <c r="H221" s="195">
        <v>121.25</v>
      </c>
      <c r="I221" s="196">
        <f t="shared" si="72"/>
        <v>152</v>
      </c>
      <c r="J221" s="226">
        <f t="shared" si="73"/>
        <v>4730.24</v>
      </c>
      <c r="K221" s="251"/>
    </row>
    <row r="222" spans="1:11" s="252" customFormat="1" ht="35.25" customHeight="1" x14ac:dyDescent="0.25">
      <c r="A222" s="251"/>
      <c r="B222" s="330" t="s">
        <v>1032</v>
      </c>
      <c r="C222" s="192" t="s">
        <v>747</v>
      </c>
      <c r="D222" s="200" t="s">
        <v>763</v>
      </c>
      <c r="E222" s="201" t="s">
        <v>94</v>
      </c>
      <c r="F222" s="200" t="s">
        <v>95</v>
      </c>
      <c r="G222" s="196">
        <f>G221*103.81</f>
        <v>3230.5672</v>
      </c>
      <c r="H222" s="202">
        <v>0.73</v>
      </c>
      <c r="I222" s="196">
        <f t="shared" si="72"/>
        <v>0.92</v>
      </c>
      <c r="J222" s="226">
        <f t="shared" si="73"/>
        <v>2972.1218240000003</v>
      </c>
      <c r="K222" s="251"/>
    </row>
    <row r="223" spans="1:11" s="252" customFormat="1" ht="35.25" customHeight="1" x14ac:dyDescent="0.25">
      <c r="A223" s="251"/>
      <c r="B223" s="330" t="s">
        <v>1033</v>
      </c>
      <c r="C223" s="192" t="s">
        <v>758</v>
      </c>
      <c r="D223" s="203" t="s">
        <v>764</v>
      </c>
      <c r="E223" s="204" t="s">
        <v>97</v>
      </c>
      <c r="F223" s="203" t="s">
        <v>92</v>
      </c>
      <c r="G223" s="205">
        <f>G221</f>
        <v>31.12</v>
      </c>
      <c r="H223" s="205">
        <v>8.8699999999999992</v>
      </c>
      <c r="I223" s="196">
        <f t="shared" si="72"/>
        <v>11.12</v>
      </c>
      <c r="J223" s="226">
        <f t="shared" si="73"/>
        <v>346.05439999999999</v>
      </c>
      <c r="K223" s="251"/>
    </row>
    <row r="224" spans="1:11" s="252" customFormat="1" ht="35.25" customHeight="1" x14ac:dyDescent="0.25">
      <c r="A224" s="251"/>
      <c r="B224" s="329" t="s">
        <v>1034</v>
      </c>
      <c r="C224" s="191"/>
      <c r="D224" s="404" t="s">
        <v>99</v>
      </c>
      <c r="E224" s="405"/>
      <c r="F224" s="405"/>
      <c r="G224" s="405"/>
      <c r="H224" s="405"/>
      <c r="I224" s="405"/>
      <c r="J224" s="224">
        <f>SUM(J225:J231)</f>
        <v>112156.07232799999</v>
      </c>
      <c r="K224" s="251"/>
    </row>
    <row r="225" spans="1:11" s="252" customFormat="1" ht="35.25" customHeight="1" x14ac:dyDescent="0.25">
      <c r="A225" s="251"/>
      <c r="B225" s="330" t="s">
        <v>1035</v>
      </c>
      <c r="C225" s="206" t="s">
        <v>747</v>
      </c>
      <c r="D225" s="200" t="s">
        <v>765</v>
      </c>
      <c r="E225" s="201" t="s">
        <v>101</v>
      </c>
      <c r="F225" s="192" t="s">
        <v>68</v>
      </c>
      <c r="G225" s="207">
        <f>G219</f>
        <v>1556</v>
      </c>
      <c r="H225" s="208">
        <v>2.1800000000000002</v>
      </c>
      <c r="I225" s="196">
        <f t="shared" ref="I225:I231" si="74">ROUND(H225*1.2536,2)</f>
        <v>2.73</v>
      </c>
      <c r="J225" s="226">
        <f t="shared" ref="J225:J231" si="75">I225*G225</f>
        <v>4247.88</v>
      </c>
      <c r="K225" s="251"/>
    </row>
    <row r="226" spans="1:11" s="252" customFormat="1" ht="35.25" customHeight="1" x14ac:dyDescent="0.25">
      <c r="A226" s="251"/>
      <c r="B226" s="330" t="s">
        <v>1036</v>
      </c>
      <c r="C226" s="206" t="s">
        <v>757</v>
      </c>
      <c r="D226" s="192">
        <v>100966</v>
      </c>
      <c r="E226" s="193" t="s">
        <v>103</v>
      </c>
      <c r="F226" s="192" t="s">
        <v>95</v>
      </c>
      <c r="G226" s="207">
        <f>G225*0.2394</f>
        <v>372.50639999999999</v>
      </c>
      <c r="H226" s="208">
        <v>1.41</v>
      </c>
      <c r="I226" s="196">
        <f t="shared" si="74"/>
        <v>1.77</v>
      </c>
      <c r="J226" s="226">
        <f t="shared" si="75"/>
        <v>659.33632799999998</v>
      </c>
      <c r="K226" s="251"/>
    </row>
    <row r="227" spans="1:11" s="252" customFormat="1" ht="35.25" customHeight="1" x14ac:dyDescent="0.25">
      <c r="A227" s="251"/>
      <c r="B227" s="330" t="s">
        <v>1037</v>
      </c>
      <c r="C227" s="206" t="s">
        <v>747</v>
      </c>
      <c r="D227" s="192" t="s">
        <v>766</v>
      </c>
      <c r="E227" s="193" t="s">
        <v>105</v>
      </c>
      <c r="F227" s="192" t="s">
        <v>106</v>
      </c>
      <c r="G227" s="207">
        <f>G231*27.4</f>
        <v>1705.376</v>
      </c>
      <c r="H227" s="208">
        <v>1.1000000000000001</v>
      </c>
      <c r="I227" s="196">
        <f t="shared" si="74"/>
        <v>1.38</v>
      </c>
      <c r="J227" s="226">
        <f t="shared" si="75"/>
        <v>2353.4188799999997</v>
      </c>
      <c r="K227" s="251"/>
    </row>
    <row r="228" spans="1:11" s="252" customFormat="1" ht="35.25" customHeight="1" x14ac:dyDescent="0.25">
      <c r="A228" s="251"/>
      <c r="B228" s="330" t="s">
        <v>1038</v>
      </c>
      <c r="C228" s="206" t="s">
        <v>747</v>
      </c>
      <c r="D228" s="192" t="s">
        <v>767</v>
      </c>
      <c r="E228" s="193" t="s">
        <v>108</v>
      </c>
      <c r="F228" s="192" t="s">
        <v>106</v>
      </c>
      <c r="G228" s="207">
        <f>G231*4.2</f>
        <v>261.40800000000002</v>
      </c>
      <c r="H228" s="208">
        <v>1.83</v>
      </c>
      <c r="I228" s="196">
        <f t="shared" si="74"/>
        <v>2.29</v>
      </c>
      <c r="J228" s="226">
        <f t="shared" si="75"/>
        <v>598.62432000000001</v>
      </c>
      <c r="K228" s="251"/>
    </row>
    <row r="229" spans="1:11" s="252" customFormat="1" ht="35.25" customHeight="1" x14ac:dyDescent="0.25">
      <c r="A229" s="251"/>
      <c r="B229" s="330" t="s">
        <v>1039</v>
      </c>
      <c r="C229" s="206" t="s">
        <v>757</v>
      </c>
      <c r="D229" s="192">
        <v>100966</v>
      </c>
      <c r="E229" s="193" t="s">
        <v>110</v>
      </c>
      <c r="F229" s="192" t="s">
        <v>95</v>
      </c>
      <c r="G229" s="207">
        <f>G231*71.4</f>
        <v>4443.9360000000006</v>
      </c>
      <c r="H229" s="208">
        <v>1.41</v>
      </c>
      <c r="I229" s="196">
        <f t="shared" si="74"/>
        <v>1.77</v>
      </c>
      <c r="J229" s="226">
        <f t="shared" si="75"/>
        <v>7865.7667200000014</v>
      </c>
      <c r="K229" s="251"/>
    </row>
    <row r="230" spans="1:11" s="252" customFormat="1" ht="35.25" customHeight="1" x14ac:dyDescent="0.25">
      <c r="A230" s="251"/>
      <c r="B230" s="330" t="s">
        <v>1040</v>
      </c>
      <c r="C230" s="206" t="s">
        <v>747</v>
      </c>
      <c r="D230" s="192" t="s">
        <v>768</v>
      </c>
      <c r="E230" s="193" t="s">
        <v>112</v>
      </c>
      <c r="F230" s="192" t="s">
        <v>106</v>
      </c>
      <c r="G230" s="207">
        <f>G231*65.4</f>
        <v>4070.4960000000005</v>
      </c>
      <c r="H230" s="208">
        <v>1.54</v>
      </c>
      <c r="I230" s="196">
        <f t="shared" si="74"/>
        <v>1.93</v>
      </c>
      <c r="J230" s="226">
        <f t="shared" si="75"/>
        <v>7856.0572800000009</v>
      </c>
      <c r="K230" s="251"/>
    </row>
    <row r="231" spans="1:11" s="252" customFormat="1" ht="35.25" customHeight="1" x14ac:dyDescent="0.25">
      <c r="A231" s="251"/>
      <c r="B231" s="330" t="s">
        <v>1041</v>
      </c>
      <c r="C231" s="206" t="s">
        <v>757</v>
      </c>
      <c r="D231" s="192">
        <v>100624</v>
      </c>
      <c r="E231" s="201" t="s">
        <v>114</v>
      </c>
      <c r="F231" s="192" t="s">
        <v>92</v>
      </c>
      <c r="G231" s="209">
        <f>G225*0.04</f>
        <v>62.24</v>
      </c>
      <c r="H231" s="208">
        <v>1135.23</v>
      </c>
      <c r="I231" s="196">
        <f t="shared" si="74"/>
        <v>1423.12</v>
      </c>
      <c r="J231" s="226">
        <f t="shared" si="75"/>
        <v>88574.988799999992</v>
      </c>
      <c r="K231" s="251"/>
    </row>
    <row r="232" spans="1:11" s="252" customFormat="1" ht="35.25" customHeight="1" x14ac:dyDescent="0.25">
      <c r="A232" s="251"/>
      <c r="B232" s="328" t="s">
        <v>1042</v>
      </c>
      <c r="C232" s="190"/>
      <c r="D232" s="288"/>
      <c r="E232" s="286" t="s">
        <v>955</v>
      </c>
      <c r="F232" s="291"/>
      <c r="G232" s="291"/>
      <c r="H232" s="291"/>
      <c r="I232" s="292"/>
      <c r="J232" s="223">
        <f>J233+J240</f>
        <v>105549.78643733333</v>
      </c>
      <c r="K232" s="251"/>
    </row>
    <row r="233" spans="1:11" s="252" customFormat="1" ht="35.25" customHeight="1" x14ac:dyDescent="0.25">
      <c r="A233" s="251"/>
      <c r="B233" s="329" t="s">
        <v>1043</v>
      </c>
      <c r="C233" s="191"/>
      <c r="D233" s="404" t="s">
        <v>78</v>
      </c>
      <c r="E233" s="405"/>
      <c r="F233" s="405"/>
      <c r="G233" s="405"/>
      <c r="H233" s="405"/>
      <c r="I233" s="405"/>
      <c r="J233" s="224">
        <f>SUM(J234:J239)</f>
        <v>8097.9806613333321</v>
      </c>
      <c r="K233" s="251"/>
    </row>
    <row r="234" spans="1:11" s="252" customFormat="1" ht="35.25" customHeight="1" x14ac:dyDescent="0.25">
      <c r="A234" s="251"/>
      <c r="B234" s="330" t="s">
        <v>1044</v>
      </c>
      <c r="C234" s="192" t="s">
        <v>758</v>
      </c>
      <c r="D234" s="192" t="s">
        <v>759</v>
      </c>
      <c r="E234" s="193" t="s">
        <v>84</v>
      </c>
      <c r="F234" s="192" t="s">
        <v>68</v>
      </c>
      <c r="G234" s="194">
        <f>G235/3</f>
        <v>450.66666666666669</v>
      </c>
      <c r="H234" s="195">
        <v>0.9</v>
      </c>
      <c r="I234" s="196">
        <f t="shared" ref="I234:I239" si="76">ROUND(H234*1.2536,2)</f>
        <v>1.1299999999999999</v>
      </c>
      <c r="J234" s="226">
        <f>I234*G234</f>
        <v>509.25333333333333</v>
      </c>
      <c r="K234" s="251"/>
    </row>
    <row r="235" spans="1:11" s="252" customFormat="1" ht="35.25" customHeight="1" x14ac:dyDescent="0.25">
      <c r="A235" s="251"/>
      <c r="B235" s="330" t="s">
        <v>1045</v>
      </c>
      <c r="C235" s="192" t="s">
        <v>737</v>
      </c>
      <c r="D235" s="192">
        <v>4011212</v>
      </c>
      <c r="E235" s="193" t="s">
        <v>86</v>
      </c>
      <c r="F235" s="192" t="s">
        <v>68</v>
      </c>
      <c r="G235" s="197">
        <v>1352</v>
      </c>
      <c r="H235" s="195">
        <v>0.06</v>
      </c>
      <c r="I235" s="196">
        <f t="shared" si="76"/>
        <v>0.08</v>
      </c>
      <c r="J235" s="226">
        <f>I235*G235</f>
        <v>108.16</v>
      </c>
      <c r="K235" s="251"/>
    </row>
    <row r="236" spans="1:11" s="252" customFormat="1" ht="35.25" customHeight="1" x14ac:dyDescent="0.25">
      <c r="A236" s="251"/>
      <c r="B236" s="330" t="s">
        <v>1046</v>
      </c>
      <c r="C236" s="196" t="s">
        <v>747</v>
      </c>
      <c r="D236" s="198" t="s">
        <v>760</v>
      </c>
      <c r="E236" s="199" t="s">
        <v>761</v>
      </c>
      <c r="F236" s="198" t="s">
        <v>89</v>
      </c>
      <c r="G236" s="196">
        <f>G235*0.067</f>
        <v>90.584000000000003</v>
      </c>
      <c r="H236" s="195">
        <v>4.29</v>
      </c>
      <c r="I236" s="196">
        <f t="shared" si="76"/>
        <v>5.38</v>
      </c>
      <c r="J236" s="226">
        <f t="shared" ref="J236:J239" si="77">I236*G236</f>
        <v>487.34192000000002</v>
      </c>
      <c r="K236" s="251"/>
    </row>
    <row r="237" spans="1:11" s="252" customFormat="1" ht="35.25" customHeight="1" x14ac:dyDescent="0.25">
      <c r="A237" s="251"/>
      <c r="B237" s="330" t="s">
        <v>1047</v>
      </c>
      <c r="C237" s="192" t="s">
        <v>762</v>
      </c>
      <c r="D237" s="192">
        <v>4720</v>
      </c>
      <c r="E237" s="193" t="s">
        <v>91</v>
      </c>
      <c r="F237" s="192" t="s">
        <v>92</v>
      </c>
      <c r="G237" s="196">
        <f>G235*0.02</f>
        <v>27.04</v>
      </c>
      <c r="H237" s="195">
        <v>121.25</v>
      </c>
      <c r="I237" s="196">
        <f t="shared" si="76"/>
        <v>152</v>
      </c>
      <c r="J237" s="226">
        <f t="shared" si="77"/>
        <v>4110.08</v>
      </c>
      <c r="K237" s="251"/>
    </row>
    <row r="238" spans="1:11" s="252" customFormat="1" ht="35.25" customHeight="1" x14ac:dyDescent="0.25">
      <c r="A238" s="251"/>
      <c r="B238" s="330" t="s">
        <v>1048</v>
      </c>
      <c r="C238" s="192" t="s">
        <v>747</v>
      </c>
      <c r="D238" s="200" t="s">
        <v>763</v>
      </c>
      <c r="E238" s="201" t="s">
        <v>94</v>
      </c>
      <c r="F238" s="200" t="s">
        <v>95</v>
      </c>
      <c r="G238" s="196">
        <f>G237*103.81</f>
        <v>2807.0223999999998</v>
      </c>
      <c r="H238" s="202">
        <v>0.73</v>
      </c>
      <c r="I238" s="196">
        <f t="shared" si="76"/>
        <v>0.92</v>
      </c>
      <c r="J238" s="226">
        <f>I238*G238</f>
        <v>2582.4606079999999</v>
      </c>
      <c r="K238" s="251"/>
    </row>
    <row r="239" spans="1:11" s="252" customFormat="1" ht="35.25" customHeight="1" x14ac:dyDescent="0.25">
      <c r="A239" s="251"/>
      <c r="B239" s="330" t="s">
        <v>1049</v>
      </c>
      <c r="C239" s="192" t="s">
        <v>758</v>
      </c>
      <c r="D239" s="203" t="s">
        <v>764</v>
      </c>
      <c r="E239" s="204" t="s">
        <v>97</v>
      </c>
      <c r="F239" s="203" t="s">
        <v>92</v>
      </c>
      <c r="G239" s="205">
        <f>G237</f>
        <v>27.04</v>
      </c>
      <c r="H239" s="205">
        <v>8.8699999999999992</v>
      </c>
      <c r="I239" s="196">
        <f t="shared" si="76"/>
        <v>11.12</v>
      </c>
      <c r="J239" s="226">
        <f t="shared" si="77"/>
        <v>300.6848</v>
      </c>
      <c r="K239" s="251"/>
    </row>
    <row r="240" spans="1:11" s="252" customFormat="1" ht="35.25" customHeight="1" x14ac:dyDescent="0.25">
      <c r="A240" s="251"/>
      <c r="B240" s="329" t="s">
        <v>1050</v>
      </c>
      <c r="C240" s="191"/>
      <c r="D240" s="404" t="s">
        <v>99</v>
      </c>
      <c r="E240" s="405"/>
      <c r="F240" s="405"/>
      <c r="G240" s="405"/>
      <c r="H240" s="405"/>
      <c r="I240" s="405"/>
      <c r="J240" s="224">
        <f>SUM(J241:J247)</f>
        <v>97451.805775999994</v>
      </c>
      <c r="K240" s="251"/>
    </row>
    <row r="241" spans="1:11" s="252" customFormat="1" ht="35.25" customHeight="1" x14ac:dyDescent="0.25">
      <c r="A241" s="251"/>
      <c r="B241" s="330" t="s">
        <v>1051</v>
      </c>
      <c r="C241" s="206" t="s">
        <v>747</v>
      </c>
      <c r="D241" s="200" t="s">
        <v>765</v>
      </c>
      <c r="E241" s="201" t="s">
        <v>101</v>
      </c>
      <c r="F241" s="192" t="s">
        <v>68</v>
      </c>
      <c r="G241" s="207">
        <f>G235</f>
        <v>1352</v>
      </c>
      <c r="H241" s="208">
        <v>2.1800000000000002</v>
      </c>
      <c r="I241" s="196">
        <f t="shared" ref="I241:I247" si="78">ROUND(H241*1.2536,2)</f>
        <v>2.73</v>
      </c>
      <c r="J241" s="226">
        <f t="shared" ref="J241:J247" si="79">I241*G241</f>
        <v>3690.96</v>
      </c>
      <c r="K241" s="251"/>
    </row>
    <row r="242" spans="1:11" s="252" customFormat="1" ht="35.25" customHeight="1" x14ac:dyDescent="0.25">
      <c r="A242" s="251"/>
      <c r="B242" s="330" t="s">
        <v>1052</v>
      </c>
      <c r="C242" s="206" t="s">
        <v>757</v>
      </c>
      <c r="D242" s="192">
        <v>100966</v>
      </c>
      <c r="E242" s="193" t="s">
        <v>103</v>
      </c>
      <c r="F242" s="192" t="s">
        <v>95</v>
      </c>
      <c r="G242" s="207">
        <f>G241*0.2394</f>
        <v>323.66879999999998</v>
      </c>
      <c r="H242" s="208">
        <v>1.41</v>
      </c>
      <c r="I242" s="196">
        <f t="shared" si="78"/>
        <v>1.77</v>
      </c>
      <c r="J242" s="226">
        <f t="shared" si="79"/>
        <v>572.893776</v>
      </c>
      <c r="K242" s="251"/>
    </row>
    <row r="243" spans="1:11" s="252" customFormat="1" ht="35.25" customHeight="1" x14ac:dyDescent="0.25">
      <c r="A243" s="251"/>
      <c r="B243" s="330" t="s">
        <v>1053</v>
      </c>
      <c r="C243" s="206" t="s">
        <v>747</v>
      </c>
      <c r="D243" s="192" t="s">
        <v>766</v>
      </c>
      <c r="E243" s="193" t="s">
        <v>105</v>
      </c>
      <c r="F243" s="192" t="s">
        <v>106</v>
      </c>
      <c r="G243" s="207">
        <f>G247*27.4</f>
        <v>1481.7919999999999</v>
      </c>
      <c r="H243" s="208">
        <v>1.1000000000000001</v>
      </c>
      <c r="I243" s="196">
        <f t="shared" si="78"/>
        <v>1.38</v>
      </c>
      <c r="J243" s="226">
        <f t="shared" si="79"/>
        <v>2044.8729599999997</v>
      </c>
      <c r="K243" s="251"/>
    </row>
    <row r="244" spans="1:11" s="252" customFormat="1" ht="35.25" customHeight="1" x14ac:dyDescent="0.25">
      <c r="A244" s="251"/>
      <c r="B244" s="330" t="s">
        <v>1054</v>
      </c>
      <c r="C244" s="206" t="s">
        <v>747</v>
      </c>
      <c r="D244" s="192" t="s">
        <v>767</v>
      </c>
      <c r="E244" s="193" t="s">
        <v>108</v>
      </c>
      <c r="F244" s="192" t="s">
        <v>106</v>
      </c>
      <c r="G244" s="207">
        <f>G247*4.2</f>
        <v>227.136</v>
      </c>
      <c r="H244" s="208">
        <v>1.83</v>
      </c>
      <c r="I244" s="196">
        <f t="shared" si="78"/>
        <v>2.29</v>
      </c>
      <c r="J244" s="226">
        <f t="shared" si="79"/>
        <v>520.14143999999999</v>
      </c>
      <c r="K244" s="251"/>
    </row>
    <row r="245" spans="1:11" s="252" customFormat="1" ht="35.25" customHeight="1" x14ac:dyDescent="0.25">
      <c r="A245" s="251"/>
      <c r="B245" s="330" t="s">
        <v>1055</v>
      </c>
      <c r="C245" s="206" t="s">
        <v>757</v>
      </c>
      <c r="D245" s="192">
        <v>100966</v>
      </c>
      <c r="E245" s="193" t="s">
        <v>110</v>
      </c>
      <c r="F245" s="192" t="s">
        <v>95</v>
      </c>
      <c r="G245" s="207">
        <f>G247*71.4</f>
        <v>3861.3120000000004</v>
      </c>
      <c r="H245" s="208">
        <v>1.41</v>
      </c>
      <c r="I245" s="196">
        <f t="shared" si="78"/>
        <v>1.77</v>
      </c>
      <c r="J245" s="226">
        <f t="shared" si="79"/>
        <v>6834.5222400000011</v>
      </c>
      <c r="K245" s="251"/>
    </row>
    <row r="246" spans="1:11" s="252" customFormat="1" ht="35.25" customHeight="1" x14ac:dyDescent="0.25">
      <c r="A246" s="251"/>
      <c r="B246" s="330" t="s">
        <v>1056</v>
      </c>
      <c r="C246" s="206" t="s">
        <v>747</v>
      </c>
      <c r="D246" s="192" t="s">
        <v>768</v>
      </c>
      <c r="E246" s="193" t="s">
        <v>112</v>
      </c>
      <c r="F246" s="192" t="s">
        <v>106</v>
      </c>
      <c r="G246" s="207">
        <f>G247*65.4</f>
        <v>3536.8320000000003</v>
      </c>
      <c r="H246" s="208">
        <v>1.54</v>
      </c>
      <c r="I246" s="196">
        <f t="shared" si="78"/>
        <v>1.93</v>
      </c>
      <c r="J246" s="226">
        <f t="shared" si="79"/>
        <v>6826.0857600000008</v>
      </c>
      <c r="K246" s="251"/>
    </row>
    <row r="247" spans="1:11" s="252" customFormat="1" ht="35.25" customHeight="1" x14ac:dyDescent="0.25">
      <c r="A247" s="251"/>
      <c r="B247" s="330" t="s">
        <v>1057</v>
      </c>
      <c r="C247" s="206" t="s">
        <v>757</v>
      </c>
      <c r="D247" s="192">
        <v>100624</v>
      </c>
      <c r="E247" s="201" t="s">
        <v>114</v>
      </c>
      <c r="F247" s="192" t="s">
        <v>92</v>
      </c>
      <c r="G247" s="209">
        <f>G241*0.04</f>
        <v>54.08</v>
      </c>
      <c r="H247" s="208">
        <v>1135.23</v>
      </c>
      <c r="I247" s="196">
        <f t="shared" si="78"/>
        <v>1423.12</v>
      </c>
      <c r="J247" s="226">
        <f t="shared" si="79"/>
        <v>76962.329599999997</v>
      </c>
      <c r="K247" s="251"/>
    </row>
    <row r="248" spans="1:11" s="252" customFormat="1" ht="35.25" customHeight="1" x14ac:dyDescent="0.25">
      <c r="A248" s="251"/>
      <c r="B248" s="328" t="s">
        <v>1058</v>
      </c>
      <c r="C248" s="190"/>
      <c r="D248" s="288"/>
      <c r="E248" s="286" t="s">
        <v>957</v>
      </c>
      <c r="F248" s="291"/>
      <c r="G248" s="291"/>
      <c r="H248" s="291"/>
      <c r="I248" s="292"/>
      <c r="J248" s="223">
        <f>J249+J256</f>
        <v>272305.95790933335</v>
      </c>
      <c r="K248" s="251"/>
    </row>
    <row r="249" spans="1:11" s="252" customFormat="1" ht="35.25" customHeight="1" x14ac:dyDescent="0.25">
      <c r="A249" s="251"/>
      <c r="B249" s="329" t="s">
        <v>1059</v>
      </c>
      <c r="C249" s="191"/>
      <c r="D249" s="404" t="s">
        <v>78</v>
      </c>
      <c r="E249" s="405"/>
      <c r="F249" s="405"/>
      <c r="G249" s="405"/>
      <c r="H249" s="405"/>
      <c r="I249" s="405"/>
      <c r="J249" s="224">
        <f>SUM(J250:J255)</f>
        <v>20891.831765333332</v>
      </c>
      <c r="K249" s="251"/>
    </row>
    <row r="250" spans="1:11" s="252" customFormat="1" ht="35.25" customHeight="1" x14ac:dyDescent="0.25">
      <c r="A250" s="251"/>
      <c r="B250" s="330" t="s">
        <v>1060</v>
      </c>
      <c r="C250" s="192" t="s">
        <v>758</v>
      </c>
      <c r="D250" s="192" t="s">
        <v>759</v>
      </c>
      <c r="E250" s="193" t="s">
        <v>84</v>
      </c>
      <c r="F250" s="192" t="s">
        <v>68</v>
      </c>
      <c r="G250" s="194">
        <f>G251/3</f>
        <v>1162.6666666666667</v>
      </c>
      <c r="H250" s="195">
        <v>0.9</v>
      </c>
      <c r="I250" s="196">
        <f t="shared" ref="I250:I255" si="80">ROUND(H250*1.2536,2)</f>
        <v>1.1299999999999999</v>
      </c>
      <c r="J250" s="226">
        <f t="shared" ref="J250:J255" si="81">I250*G250</f>
        <v>1313.8133333333333</v>
      </c>
      <c r="K250" s="251"/>
    </row>
    <row r="251" spans="1:11" s="252" customFormat="1" ht="35.25" customHeight="1" x14ac:dyDescent="0.25">
      <c r="A251" s="251"/>
      <c r="B251" s="330" t="s">
        <v>1061</v>
      </c>
      <c r="C251" s="192" t="s">
        <v>737</v>
      </c>
      <c r="D251" s="192">
        <v>4011212</v>
      </c>
      <c r="E251" s="193" t="s">
        <v>86</v>
      </c>
      <c r="F251" s="192" t="s">
        <v>68</v>
      </c>
      <c r="G251" s="197">
        <v>3488</v>
      </c>
      <c r="H251" s="195">
        <v>0.06</v>
      </c>
      <c r="I251" s="196">
        <f t="shared" si="80"/>
        <v>0.08</v>
      </c>
      <c r="J251" s="226">
        <f t="shared" si="81"/>
        <v>279.04000000000002</v>
      </c>
      <c r="K251" s="251"/>
    </row>
    <row r="252" spans="1:11" s="252" customFormat="1" ht="35.25" customHeight="1" x14ac:dyDescent="0.25">
      <c r="A252" s="251"/>
      <c r="B252" s="330" t="s">
        <v>1062</v>
      </c>
      <c r="C252" s="196" t="s">
        <v>747</v>
      </c>
      <c r="D252" s="198" t="s">
        <v>760</v>
      </c>
      <c r="E252" s="199" t="s">
        <v>761</v>
      </c>
      <c r="F252" s="198" t="s">
        <v>89</v>
      </c>
      <c r="G252" s="196">
        <f>G251*0.067</f>
        <v>233.69600000000003</v>
      </c>
      <c r="H252" s="195">
        <v>4.29</v>
      </c>
      <c r="I252" s="196">
        <f t="shared" si="80"/>
        <v>5.38</v>
      </c>
      <c r="J252" s="226">
        <f t="shared" si="81"/>
        <v>1257.28448</v>
      </c>
      <c r="K252" s="251"/>
    </row>
    <row r="253" spans="1:11" s="252" customFormat="1" ht="35.25" customHeight="1" x14ac:dyDescent="0.25">
      <c r="A253" s="251"/>
      <c r="B253" s="330" t="s">
        <v>1063</v>
      </c>
      <c r="C253" s="192" t="s">
        <v>762</v>
      </c>
      <c r="D253" s="192">
        <v>4720</v>
      </c>
      <c r="E253" s="193" t="s">
        <v>91</v>
      </c>
      <c r="F253" s="192" t="s">
        <v>92</v>
      </c>
      <c r="G253" s="196">
        <f>G251*0.02</f>
        <v>69.760000000000005</v>
      </c>
      <c r="H253" s="195">
        <v>121.25</v>
      </c>
      <c r="I253" s="196">
        <f t="shared" si="80"/>
        <v>152</v>
      </c>
      <c r="J253" s="226">
        <f t="shared" si="81"/>
        <v>10603.52</v>
      </c>
      <c r="K253" s="251"/>
    </row>
    <row r="254" spans="1:11" s="252" customFormat="1" ht="35.25" customHeight="1" x14ac:dyDescent="0.25">
      <c r="A254" s="251"/>
      <c r="B254" s="330" t="s">
        <v>1064</v>
      </c>
      <c r="C254" s="192" t="s">
        <v>747</v>
      </c>
      <c r="D254" s="200" t="s">
        <v>763</v>
      </c>
      <c r="E254" s="201" t="s">
        <v>94</v>
      </c>
      <c r="F254" s="200" t="s">
        <v>95</v>
      </c>
      <c r="G254" s="196">
        <f>G253*103.81</f>
        <v>7241.7856000000011</v>
      </c>
      <c r="H254" s="202">
        <v>0.73</v>
      </c>
      <c r="I254" s="196">
        <f t="shared" si="80"/>
        <v>0.92</v>
      </c>
      <c r="J254" s="226">
        <f t="shared" si="81"/>
        <v>6662.4427520000008</v>
      </c>
      <c r="K254" s="251"/>
    </row>
    <row r="255" spans="1:11" s="252" customFormat="1" ht="35.25" customHeight="1" x14ac:dyDescent="0.25">
      <c r="A255" s="251"/>
      <c r="B255" s="330" t="s">
        <v>1065</v>
      </c>
      <c r="C255" s="192" t="s">
        <v>758</v>
      </c>
      <c r="D255" s="203" t="s">
        <v>764</v>
      </c>
      <c r="E255" s="204" t="s">
        <v>97</v>
      </c>
      <c r="F255" s="203" t="s">
        <v>92</v>
      </c>
      <c r="G255" s="205">
        <f>G253</f>
        <v>69.760000000000005</v>
      </c>
      <c r="H255" s="205">
        <v>8.8699999999999992</v>
      </c>
      <c r="I255" s="196">
        <f t="shared" si="80"/>
        <v>11.12</v>
      </c>
      <c r="J255" s="226">
        <f t="shared" si="81"/>
        <v>775.73120000000006</v>
      </c>
      <c r="K255" s="251"/>
    </row>
    <row r="256" spans="1:11" s="252" customFormat="1" ht="35.25" customHeight="1" x14ac:dyDescent="0.25">
      <c r="A256" s="251"/>
      <c r="B256" s="329" t="s">
        <v>1066</v>
      </c>
      <c r="C256" s="191"/>
      <c r="D256" s="404" t="s">
        <v>99</v>
      </c>
      <c r="E256" s="405"/>
      <c r="F256" s="405"/>
      <c r="G256" s="405"/>
      <c r="H256" s="405"/>
      <c r="I256" s="405"/>
      <c r="J256" s="224">
        <f>SUM(J257:J263)</f>
        <v>251414.12614400001</v>
      </c>
      <c r="K256" s="251"/>
    </row>
    <row r="257" spans="1:11" s="252" customFormat="1" ht="35.25" customHeight="1" x14ac:dyDescent="0.25">
      <c r="A257" s="251"/>
      <c r="B257" s="330" t="s">
        <v>1067</v>
      </c>
      <c r="C257" s="206" t="s">
        <v>747</v>
      </c>
      <c r="D257" s="200" t="s">
        <v>765</v>
      </c>
      <c r="E257" s="201" t="s">
        <v>101</v>
      </c>
      <c r="F257" s="192" t="s">
        <v>68</v>
      </c>
      <c r="G257" s="207">
        <f>G251</f>
        <v>3488</v>
      </c>
      <c r="H257" s="208">
        <v>2.1800000000000002</v>
      </c>
      <c r="I257" s="196">
        <f t="shared" ref="I257:I263" si="82">ROUND(H257*1.2536,2)</f>
        <v>2.73</v>
      </c>
      <c r="J257" s="226">
        <f t="shared" ref="J257:J263" si="83">I257*G257</f>
        <v>9522.24</v>
      </c>
      <c r="K257" s="251"/>
    </row>
    <row r="258" spans="1:11" s="252" customFormat="1" ht="35.25" customHeight="1" x14ac:dyDescent="0.25">
      <c r="A258" s="251"/>
      <c r="B258" s="330" t="s">
        <v>1068</v>
      </c>
      <c r="C258" s="206" t="s">
        <v>757</v>
      </c>
      <c r="D258" s="192">
        <v>100966</v>
      </c>
      <c r="E258" s="193" t="s">
        <v>103</v>
      </c>
      <c r="F258" s="192" t="s">
        <v>95</v>
      </c>
      <c r="G258" s="207">
        <f>G257*0.2394</f>
        <v>835.02719999999999</v>
      </c>
      <c r="H258" s="208">
        <v>1.41</v>
      </c>
      <c r="I258" s="196">
        <f t="shared" si="82"/>
        <v>1.77</v>
      </c>
      <c r="J258" s="226">
        <f t="shared" si="83"/>
        <v>1477.9981439999999</v>
      </c>
      <c r="K258" s="251"/>
    </row>
    <row r="259" spans="1:11" s="252" customFormat="1" ht="35.25" customHeight="1" x14ac:dyDescent="0.25">
      <c r="A259" s="251"/>
      <c r="B259" s="330" t="s">
        <v>1069</v>
      </c>
      <c r="C259" s="206" t="s">
        <v>747</v>
      </c>
      <c r="D259" s="192" t="s">
        <v>766</v>
      </c>
      <c r="E259" s="193" t="s">
        <v>105</v>
      </c>
      <c r="F259" s="192" t="s">
        <v>106</v>
      </c>
      <c r="G259" s="207">
        <f>G263*27.4</f>
        <v>3822.848</v>
      </c>
      <c r="H259" s="208">
        <v>1.1000000000000001</v>
      </c>
      <c r="I259" s="196">
        <f t="shared" si="82"/>
        <v>1.38</v>
      </c>
      <c r="J259" s="226">
        <f t="shared" si="83"/>
        <v>5275.5302399999991</v>
      </c>
      <c r="K259" s="251"/>
    </row>
    <row r="260" spans="1:11" s="252" customFormat="1" ht="35.25" customHeight="1" x14ac:dyDescent="0.25">
      <c r="A260" s="251"/>
      <c r="B260" s="330" t="s">
        <v>1070</v>
      </c>
      <c r="C260" s="206" t="s">
        <v>747</v>
      </c>
      <c r="D260" s="192" t="s">
        <v>767</v>
      </c>
      <c r="E260" s="193" t="s">
        <v>108</v>
      </c>
      <c r="F260" s="192" t="s">
        <v>106</v>
      </c>
      <c r="G260" s="207">
        <f>G263*4.2</f>
        <v>585.98400000000004</v>
      </c>
      <c r="H260" s="208">
        <v>1.83</v>
      </c>
      <c r="I260" s="196">
        <f t="shared" si="82"/>
        <v>2.29</v>
      </c>
      <c r="J260" s="226">
        <f t="shared" si="83"/>
        <v>1341.90336</v>
      </c>
      <c r="K260" s="251"/>
    </row>
    <row r="261" spans="1:11" s="252" customFormat="1" ht="35.25" customHeight="1" x14ac:dyDescent="0.25">
      <c r="A261" s="251"/>
      <c r="B261" s="330" t="s">
        <v>1071</v>
      </c>
      <c r="C261" s="206" t="s">
        <v>757</v>
      </c>
      <c r="D261" s="192">
        <v>100966</v>
      </c>
      <c r="E261" s="193" t="s">
        <v>110</v>
      </c>
      <c r="F261" s="192" t="s">
        <v>95</v>
      </c>
      <c r="G261" s="207">
        <f>G263*71.4</f>
        <v>9961.728000000001</v>
      </c>
      <c r="H261" s="208">
        <v>1.41</v>
      </c>
      <c r="I261" s="196">
        <f t="shared" si="82"/>
        <v>1.77</v>
      </c>
      <c r="J261" s="226">
        <f t="shared" si="83"/>
        <v>17632.258560000002</v>
      </c>
      <c r="K261" s="251"/>
    </row>
    <row r="262" spans="1:11" s="252" customFormat="1" ht="35.25" customHeight="1" x14ac:dyDescent="0.25">
      <c r="A262" s="251"/>
      <c r="B262" s="330" t="s">
        <v>1072</v>
      </c>
      <c r="C262" s="206" t="s">
        <v>747</v>
      </c>
      <c r="D262" s="192" t="s">
        <v>768</v>
      </c>
      <c r="E262" s="193" t="s">
        <v>112</v>
      </c>
      <c r="F262" s="192" t="s">
        <v>106</v>
      </c>
      <c r="G262" s="207">
        <f>G263*65.4</f>
        <v>9124.608000000002</v>
      </c>
      <c r="H262" s="208">
        <v>1.54</v>
      </c>
      <c r="I262" s="196">
        <f t="shared" si="82"/>
        <v>1.93</v>
      </c>
      <c r="J262" s="226">
        <f t="shared" si="83"/>
        <v>17610.493440000002</v>
      </c>
      <c r="K262" s="251"/>
    </row>
    <row r="263" spans="1:11" s="252" customFormat="1" ht="35.25" customHeight="1" x14ac:dyDescent="0.25">
      <c r="A263" s="251"/>
      <c r="B263" s="330" t="s">
        <v>1073</v>
      </c>
      <c r="C263" s="206" t="s">
        <v>757</v>
      </c>
      <c r="D263" s="192">
        <v>100624</v>
      </c>
      <c r="E263" s="201" t="s">
        <v>114</v>
      </c>
      <c r="F263" s="192" t="s">
        <v>92</v>
      </c>
      <c r="G263" s="209">
        <f>G257*0.04</f>
        <v>139.52000000000001</v>
      </c>
      <c r="H263" s="208">
        <v>1135.23</v>
      </c>
      <c r="I263" s="196">
        <f t="shared" si="82"/>
        <v>1423.12</v>
      </c>
      <c r="J263" s="226">
        <f t="shared" si="83"/>
        <v>198553.70240000001</v>
      </c>
      <c r="K263" s="251"/>
    </row>
    <row r="264" spans="1:11" s="252" customFormat="1" ht="35.25" customHeight="1" x14ac:dyDescent="0.25">
      <c r="A264" s="251"/>
      <c r="B264" s="328" t="s">
        <v>1074</v>
      </c>
      <c r="C264" s="190"/>
      <c r="D264" s="288"/>
      <c r="E264" s="286" t="s">
        <v>956</v>
      </c>
      <c r="F264" s="291"/>
      <c r="G264" s="291"/>
      <c r="H264" s="291"/>
      <c r="I264" s="292"/>
      <c r="J264" s="223">
        <f>J265+J272</f>
        <v>224293.29617933332</v>
      </c>
      <c r="K264" s="251"/>
    </row>
    <row r="265" spans="1:11" s="252" customFormat="1" ht="35.25" customHeight="1" x14ac:dyDescent="0.25">
      <c r="A265" s="251"/>
      <c r="B265" s="329" t="s">
        <v>1075</v>
      </c>
      <c r="C265" s="191"/>
      <c r="D265" s="404" t="s">
        <v>78</v>
      </c>
      <c r="E265" s="405"/>
      <c r="F265" s="405"/>
      <c r="G265" s="405"/>
      <c r="H265" s="405"/>
      <c r="I265" s="405"/>
      <c r="J265" s="224">
        <f>SUM(J266:J271)</f>
        <v>17208.208905333333</v>
      </c>
      <c r="K265" s="251"/>
    </row>
    <row r="266" spans="1:11" s="252" customFormat="1" ht="35.25" customHeight="1" x14ac:dyDescent="0.25">
      <c r="A266" s="251"/>
      <c r="B266" s="330" t="s">
        <v>1076</v>
      </c>
      <c r="C266" s="192" t="s">
        <v>758</v>
      </c>
      <c r="D266" s="192" t="s">
        <v>759</v>
      </c>
      <c r="E266" s="193" t="s">
        <v>84</v>
      </c>
      <c r="F266" s="192" t="s">
        <v>68</v>
      </c>
      <c r="G266" s="194">
        <f>G267/3</f>
        <v>957.66666666666663</v>
      </c>
      <c r="H266" s="195">
        <v>0.9</v>
      </c>
      <c r="I266" s="196">
        <f t="shared" ref="I266:I271" si="84">ROUND(H266*1.2536,2)</f>
        <v>1.1299999999999999</v>
      </c>
      <c r="J266" s="226">
        <f t="shared" ref="J266:J271" si="85">I266*G266</f>
        <v>1082.1633333333332</v>
      </c>
      <c r="K266" s="251"/>
    </row>
    <row r="267" spans="1:11" s="252" customFormat="1" ht="35.25" customHeight="1" x14ac:dyDescent="0.25">
      <c r="A267" s="251"/>
      <c r="B267" s="330" t="s">
        <v>1077</v>
      </c>
      <c r="C267" s="192" t="s">
        <v>737</v>
      </c>
      <c r="D267" s="192">
        <v>4011212</v>
      </c>
      <c r="E267" s="193" t="s">
        <v>86</v>
      </c>
      <c r="F267" s="192" t="s">
        <v>68</v>
      </c>
      <c r="G267" s="197">
        <v>2873</v>
      </c>
      <c r="H267" s="195">
        <v>0.06</v>
      </c>
      <c r="I267" s="196">
        <f t="shared" si="84"/>
        <v>0.08</v>
      </c>
      <c r="J267" s="226">
        <f t="shared" si="85"/>
        <v>229.84</v>
      </c>
      <c r="K267" s="251"/>
    </row>
    <row r="268" spans="1:11" s="252" customFormat="1" ht="35.25" customHeight="1" x14ac:dyDescent="0.25">
      <c r="A268" s="251"/>
      <c r="B268" s="330" t="s">
        <v>1078</v>
      </c>
      <c r="C268" s="196" t="s">
        <v>747</v>
      </c>
      <c r="D268" s="198" t="s">
        <v>760</v>
      </c>
      <c r="E268" s="199" t="s">
        <v>761</v>
      </c>
      <c r="F268" s="198" t="s">
        <v>89</v>
      </c>
      <c r="G268" s="196">
        <f>G267*0.067</f>
        <v>192.49100000000001</v>
      </c>
      <c r="H268" s="195">
        <v>4.29</v>
      </c>
      <c r="I268" s="196">
        <f t="shared" si="84"/>
        <v>5.38</v>
      </c>
      <c r="J268" s="226">
        <f t="shared" si="85"/>
        <v>1035.60158</v>
      </c>
      <c r="K268" s="251"/>
    </row>
    <row r="269" spans="1:11" s="252" customFormat="1" ht="35.25" customHeight="1" x14ac:dyDescent="0.25">
      <c r="A269" s="251"/>
      <c r="B269" s="330" t="s">
        <v>1079</v>
      </c>
      <c r="C269" s="192" t="s">
        <v>762</v>
      </c>
      <c r="D269" s="192">
        <v>4720</v>
      </c>
      <c r="E269" s="193" t="s">
        <v>91</v>
      </c>
      <c r="F269" s="192" t="s">
        <v>92</v>
      </c>
      <c r="G269" s="196">
        <f>G267*0.02</f>
        <v>57.46</v>
      </c>
      <c r="H269" s="195">
        <v>121.25</v>
      </c>
      <c r="I269" s="196">
        <f t="shared" si="84"/>
        <v>152</v>
      </c>
      <c r="J269" s="226">
        <f t="shared" si="85"/>
        <v>8733.92</v>
      </c>
      <c r="K269" s="251"/>
    </row>
    <row r="270" spans="1:11" s="252" customFormat="1" ht="35.25" customHeight="1" x14ac:dyDescent="0.25">
      <c r="A270" s="251"/>
      <c r="B270" s="330" t="s">
        <v>1080</v>
      </c>
      <c r="C270" s="192" t="s">
        <v>747</v>
      </c>
      <c r="D270" s="200" t="s">
        <v>763</v>
      </c>
      <c r="E270" s="201" t="s">
        <v>94</v>
      </c>
      <c r="F270" s="200" t="s">
        <v>95</v>
      </c>
      <c r="G270" s="196">
        <f>G269*103.81</f>
        <v>5964.9225999999999</v>
      </c>
      <c r="H270" s="202">
        <v>0.73</v>
      </c>
      <c r="I270" s="196">
        <f t="shared" si="84"/>
        <v>0.92</v>
      </c>
      <c r="J270" s="226">
        <f t="shared" si="85"/>
        <v>5487.7287919999999</v>
      </c>
      <c r="K270" s="251"/>
    </row>
    <row r="271" spans="1:11" s="252" customFormat="1" ht="35.25" customHeight="1" x14ac:dyDescent="0.25">
      <c r="A271" s="251"/>
      <c r="B271" s="330" t="s">
        <v>1081</v>
      </c>
      <c r="C271" s="192" t="s">
        <v>758</v>
      </c>
      <c r="D271" s="203" t="s">
        <v>764</v>
      </c>
      <c r="E271" s="204" t="s">
        <v>97</v>
      </c>
      <c r="F271" s="203" t="s">
        <v>92</v>
      </c>
      <c r="G271" s="205">
        <f>G269</f>
        <v>57.46</v>
      </c>
      <c r="H271" s="205">
        <v>8.8699999999999992</v>
      </c>
      <c r="I271" s="196">
        <f t="shared" si="84"/>
        <v>11.12</v>
      </c>
      <c r="J271" s="226">
        <f t="shared" si="85"/>
        <v>638.95519999999999</v>
      </c>
      <c r="K271" s="251"/>
    </row>
    <row r="272" spans="1:11" s="252" customFormat="1" ht="35.25" customHeight="1" x14ac:dyDescent="0.25">
      <c r="A272" s="251"/>
      <c r="B272" s="329" t="s">
        <v>1082</v>
      </c>
      <c r="C272" s="191"/>
      <c r="D272" s="404" t="s">
        <v>99</v>
      </c>
      <c r="E272" s="405"/>
      <c r="F272" s="405"/>
      <c r="G272" s="405"/>
      <c r="H272" s="405"/>
      <c r="I272" s="405"/>
      <c r="J272" s="224">
        <f>SUM(J273:J279)</f>
        <v>207085.08727399999</v>
      </c>
      <c r="K272" s="251"/>
    </row>
    <row r="273" spans="1:11" s="252" customFormat="1" ht="35.25" customHeight="1" x14ac:dyDescent="0.25">
      <c r="A273" s="251"/>
      <c r="B273" s="330" t="s">
        <v>1083</v>
      </c>
      <c r="C273" s="206" t="s">
        <v>747</v>
      </c>
      <c r="D273" s="200" t="s">
        <v>765</v>
      </c>
      <c r="E273" s="201" t="s">
        <v>101</v>
      </c>
      <c r="F273" s="192" t="s">
        <v>68</v>
      </c>
      <c r="G273" s="207">
        <f>G267</f>
        <v>2873</v>
      </c>
      <c r="H273" s="208">
        <v>2.1800000000000002</v>
      </c>
      <c r="I273" s="196">
        <f t="shared" ref="I273:I279" si="86">ROUND(H273*1.2536,2)</f>
        <v>2.73</v>
      </c>
      <c r="J273" s="226">
        <f t="shared" ref="J273:J279" si="87">I273*G273</f>
        <v>7843.29</v>
      </c>
      <c r="K273" s="251"/>
    </row>
    <row r="274" spans="1:11" s="252" customFormat="1" ht="35.25" customHeight="1" x14ac:dyDescent="0.25">
      <c r="A274" s="251"/>
      <c r="B274" s="330" t="s">
        <v>1084</v>
      </c>
      <c r="C274" s="206" t="s">
        <v>757</v>
      </c>
      <c r="D274" s="192">
        <v>100966</v>
      </c>
      <c r="E274" s="193" t="s">
        <v>103</v>
      </c>
      <c r="F274" s="192" t="s">
        <v>95</v>
      </c>
      <c r="G274" s="207">
        <f>G273*0.2394</f>
        <v>687.7962</v>
      </c>
      <c r="H274" s="208">
        <v>1.41</v>
      </c>
      <c r="I274" s="196">
        <f t="shared" si="86"/>
        <v>1.77</v>
      </c>
      <c r="J274" s="226">
        <f t="shared" si="87"/>
        <v>1217.3992740000001</v>
      </c>
      <c r="K274" s="251"/>
    </row>
    <row r="275" spans="1:11" s="252" customFormat="1" ht="35.25" customHeight="1" x14ac:dyDescent="0.25">
      <c r="A275" s="251"/>
      <c r="B275" s="330" t="s">
        <v>1085</v>
      </c>
      <c r="C275" s="206" t="s">
        <v>747</v>
      </c>
      <c r="D275" s="192" t="s">
        <v>766</v>
      </c>
      <c r="E275" s="193" t="s">
        <v>105</v>
      </c>
      <c r="F275" s="192" t="s">
        <v>106</v>
      </c>
      <c r="G275" s="207">
        <f>G279*27.4</f>
        <v>3148.808</v>
      </c>
      <c r="H275" s="208">
        <v>1.1000000000000001</v>
      </c>
      <c r="I275" s="196">
        <f t="shared" si="86"/>
        <v>1.38</v>
      </c>
      <c r="J275" s="226">
        <f t="shared" si="87"/>
        <v>4345.3550399999995</v>
      </c>
      <c r="K275" s="251"/>
    </row>
    <row r="276" spans="1:11" s="252" customFormat="1" ht="35.25" customHeight="1" x14ac:dyDescent="0.25">
      <c r="A276" s="251"/>
      <c r="B276" s="330" t="s">
        <v>1086</v>
      </c>
      <c r="C276" s="206" t="s">
        <v>747</v>
      </c>
      <c r="D276" s="192" t="s">
        <v>767</v>
      </c>
      <c r="E276" s="193" t="s">
        <v>108</v>
      </c>
      <c r="F276" s="192" t="s">
        <v>106</v>
      </c>
      <c r="G276" s="207">
        <f>G279*4.2</f>
        <v>482.66400000000004</v>
      </c>
      <c r="H276" s="208">
        <v>1.83</v>
      </c>
      <c r="I276" s="196">
        <f t="shared" si="86"/>
        <v>2.29</v>
      </c>
      <c r="J276" s="226">
        <f t="shared" si="87"/>
        <v>1105.3005600000001</v>
      </c>
      <c r="K276" s="251"/>
    </row>
    <row r="277" spans="1:11" s="252" customFormat="1" ht="35.25" customHeight="1" x14ac:dyDescent="0.25">
      <c r="A277" s="251"/>
      <c r="B277" s="330" t="s">
        <v>1087</v>
      </c>
      <c r="C277" s="206" t="s">
        <v>757</v>
      </c>
      <c r="D277" s="192">
        <v>100966</v>
      </c>
      <c r="E277" s="193" t="s">
        <v>110</v>
      </c>
      <c r="F277" s="192" t="s">
        <v>95</v>
      </c>
      <c r="G277" s="207">
        <f>G279*71.4</f>
        <v>8205.2880000000005</v>
      </c>
      <c r="H277" s="208">
        <v>1.41</v>
      </c>
      <c r="I277" s="196">
        <f t="shared" si="86"/>
        <v>1.77</v>
      </c>
      <c r="J277" s="226">
        <f t="shared" si="87"/>
        <v>14523.359760000001</v>
      </c>
      <c r="K277" s="251"/>
    </row>
    <row r="278" spans="1:11" s="252" customFormat="1" ht="35.25" customHeight="1" x14ac:dyDescent="0.25">
      <c r="A278" s="251"/>
      <c r="B278" s="330" t="s">
        <v>1088</v>
      </c>
      <c r="C278" s="206" t="s">
        <v>747</v>
      </c>
      <c r="D278" s="192" t="s">
        <v>768</v>
      </c>
      <c r="E278" s="193" t="s">
        <v>112</v>
      </c>
      <c r="F278" s="192" t="s">
        <v>106</v>
      </c>
      <c r="G278" s="207">
        <f>G279*65.4</f>
        <v>7515.7680000000009</v>
      </c>
      <c r="H278" s="208">
        <v>1.54</v>
      </c>
      <c r="I278" s="196">
        <f t="shared" si="86"/>
        <v>1.93</v>
      </c>
      <c r="J278" s="226">
        <f t="shared" si="87"/>
        <v>14505.432240000002</v>
      </c>
      <c r="K278" s="251"/>
    </row>
    <row r="279" spans="1:11" s="252" customFormat="1" ht="35.25" customHeight="1" x14ac:dyDescent="0.25">
      <c r="A279" s="251"/>
      <c r="B279" s="330" t="s">
        <v>1089</v>
      </c>
      <c r="C279" s="206" t="s">
        <v>757</v>
      </c>
      <c r="D279" s="192">
        <v>100624</v>
      </c>
      <c r="E279" s="201" t="s">
        <v>114</v>
      </c>
      <c r="F279" s="192" t="s">
        <v>92</v>
      </c>
      <c r="G279" s="209">
        <f>G273*0.04</f>
        <v>114.92</v>
      </c>
      <c r="H279" s="208">
        <v>1135.23</v>
      </c>
      <c r="I279" s="196">
        <f t="shared" si="86"/>
        <v>1423.12</v>
      </c>
      <c r="J279" s="226">
        <f t="shared" si="87"/>
        <v>163544.9504</v>
      </c>
      <c r="K279" s="251"/>
    </row>
    <row r="280" spans="1:11" s="230" customFormat="1" ht="35.25" customHeight="1" x14ac:dyDescent="0.25">
      <c r="A280" s="180"/>
      <c r="B280" s="247"/>
      <c r="C280" s="248"/>
      <c r="D280" s="249"/>
      <c r="E280" s="256" t="s">
        <v>947</v>
      </c>
      <c r="F280" s="306"/>
      <c r="G280" s="306"/>
      <c r="H280" s="306"/>
      <c r="I280" s="306"/>
      <c r="J280" s="250"/>
      <c r="K280" s="180"/>
    </row>
    <row r="281" spans="1:11" s="230" customFormat="1" ht="35.25" customHeight="1" x14ac:dyDescent="0.25">
      <c r="A281" s="180"/>
      <c r="B281" s="328" t="s">
        <v>1090</v>
      </c>
      <c r="C281" s="190"/>
      <c r="D281" s="288"/>
      <c r="E281" s="287" t="s">
        <v>952</v>
      </c>
      <c r="F281" s="291"/>
      <c r="G281" s="291"/>
      <c r="H281" s="291"/>
      <c r="I281" s="292"/>
      <c r="J281" s="223">
        <f>J282+J289</f>
        <v>93683.242400000003</v>
      </c>
      <c r="K281" s="180"/>
    </row>
    <row r="282" spans="1:11" s="230" customFormat="1" ht="35.25" customHeight="1" x14ac:dyDescent="0.25">
      <c r="A282" s="180"/>
      <c r="B282" s="329" t="s">
        <v>1091</v>
      </c>
      <c r="C282" s="191"/>
      <c r="D282" s="404" t="s">
        <v>78</v>
      </c>
      <c r="E282" s="405"/>
      <c r="F282" s="405"/>
      <c r="G282" s="405"/>
      <c r="H282" s="405"/>
      <c r="I282" s="405"/>
      <c r="J282" s="224">
        <f>SUM(J283:J288)</f>
        <v>7187.5567999999994</v>
      </c>
      <c r="K282" s="180"/>
    </row>
    <row r="283" spans="1:11" s="230" customFormat="1" ht="35.25" customHeight="1" x14ac:dyDescent="0.25">
      <c r="A283" s="180"/>
      <c r="B283" s="330" t="s">
        <v>1092</v>
      </c>
      <c r="C283" s="192" t="s">
        <v>758</v>
      </c>
      <c r="D283" s="192" t="s">
        <v>759</v>
      </c>
      <c r="E283" s="193" t="s">
        <v>84</v>
      </c>
      <c r="F283" s="192" t="s">
        <v>68</v>
      </c>
      <c r="G283" s="194">
        <f>G284/3</f>
        <v>400</v>
      </c>
      <c r="H283" s="195">
        <v>0.9</v>
      </c>
      <c r="I283" s="196">
        <f t="shared" ref="I283:I296" si="88">ROUND(H283*1.2536,2)</f>
        <v>1.1299999999999999</v>
      </c>
      <c r="J283" s="226">
        <f t="shared" ref="J283:J288" si="89">I283*G283</f>
        <v>451.99999999999994</v>
      </c>
      <c r="K283" s="180"/>
    </row>
    <row r="284" spans="1:11" s="230" customFormat="1" ht="35.25" customHeight="1" x14ac:dyDescent="0.25">
      <c r="A284" s="180"/>
      <c r="B284" s="330" t="s">
        <v>1093</v>
      </c>
      <c r="C284" s="192" t="s">
        <v>737</v>
      </c>
      <c r="D284" s="192">
        <v>4011212</v>
      </c>
      <c r="E284" s="193" t="s">
        <v>86</v>
      </c>
      <c r="F284" s="192" t="s">
        <v>68</v>
      </c>
      <c r="G284" s="197">
        <v>1200</v>
      </c>
      <c r="H284" s="195">
        <v>0.06</v>
      </c>
      <c r="I284" s="196">
        <f t="shared" si="88"/>
        <v>0.08</v>
      </c>
      <c r="J284" s="226">
        <f t="shared" si="89"/>
        <v>96</v>
      </c>
      <c r="K284" s="180"/>
    </row>
    <row r="285" spans="1:11" s="230" customFormat="1" ht="35.25" customHeight="1" x14ac:dyDescent="0.25">
      <c r="A285" s="180"/>
      <c r="B285" s="330" t="s">
        <v>1094</v>
      </c>
      <c r="C285" s="196" t="s">
        <v>747</v>
      </c>
      <c r="D285" s="198" t="s">
        <v>760</v>
      </c>
      <c r="E285" s="199" t="s">
        <v>761</v>
      </c>
      <c r="F285" s="198" t="s">
        <v>89</v>
      </c>
      <c r="G285" s="196">
        <f>G284*0.067</f>
        <v>80.400000000000006</v>
      </c>
      <c r="H285" s="195">
        <v>4.29</v>
      </c>
      <c r="I285" s="196">
        <f t="shared" si="88"/>
        <v>5.38</v>
      </c>
      <c r="J285" s="226">
        <f t="shared" si="89"/>
        <v>432.55200000000002</v>
      </c>
      <c r="K285" s="180"/>
    </row>
    <row r="286" spans="1:11" s="230" customFormat="1" ht="35.25" customHeight="1" x14ac:dyDescent="0.25">
      <c r="A286" s="180"/>
      <c r="B286" s="330" t="s">
        <v>1095</v>
      </c>
      <c r="C286" s="192" t="s">
        <v>762</v>
      </c>
      <c r="D286" s="192">
        <v>4720</v>
      </c>
      <c r="E286" s="193" t="s">
        <v>91</v>
      </c>
      <c r="F286" s="192" t="s">
        <v>92</v>
      </c>
      <c r="G286" s="196">
        <f>G284*0.02</f>
        <v>24</v>
      </c>
      <c r="H286" s="195">
        <v>121.25</v>
      </c>
      <c r="I286" s="196">
        <f t="shared" si="88"/>
        <v>152</v>
      </c>
      <c r="J286" s="226">
        <f t="shared" si="89"/>
        <v>3648</v>
      </c>
      <c r="K286" s="180"/>
    </row>
    <row r="287" spans="1:11" s="230" customFormat="1" ht="35.25" customHeight="1" x14ac:dyDescent="0.25">
      <c r="A287" s="180"/>
      <c r="B287" s="330" t="s">
        <v>1096</v>
      </c>
      <c r="C287" s="192" t="s">
        <v>747</v>
      </c>
      <c r="D287" s="200" t="s">
        <v>763</v>
      </c>
      <c r="E287" s="201" t="s">
        <v>94</v>
      </c>
      <c r="F287" s="200" t="s">
        <v>95</v>
      </c>
      <c r="G287" s="196">
        <f>G286*103.81</f>
        <v>2491.44</v>
      </c>
      <c r="H287" s="202">
        <v>0.73</v>
      </c>
      <c r="I287" s="196">
        <f t="shared" si="88"/>
        <v>0.92</v>
      </c>
      <c r="J287" s="226">
        <f t="shared" si="89"/>
        <v>2292.1248000000001</v>
      </c>
      <c r="K287" s="180"/>
    </row>
    <row r="288" spans="1:11" s="230" customFormat="1" ht="35.25" customHeight="1" x14ac:dyDescent="0.25">
      <c r="A288" s="180"/>
      <c r="B288" s="330" t="s">
        <v>1097</v>
      </c>
      <c r="C288" s="192" t="s">
        <v>758</v>
      </c>
      <c r="D288" s="203" t="s">
        <v>764</v>
      </c>
      <c r="E288" s="204" t="s">
        <v>97</v>
      </c>
      <c r="F288" s="203" t="s">
        <v>92</v>
      </c>
      <c r="G288" s="205">
        <f>G286</f>
        <v>24</v>
      </c>
      <c r="H288" s="205">
        <v>8.8699999999999992</v>
      </c>
      <c r="I288" s="196">
        <f t="shared" si="88"/>
        <v>11.12</v>
      </c>
      <c r="J288" s="226">
        <f t="shared" si="89"/>
        <v>266.88</v>
      </c>
      <c r="K288" s="180"/>
    </row>
    <row r="289" spans="1:11" s="230" customFormat="1" ht="35.25" customHeight="1" x14ac:dyDescent="0.25">
      <c r="A289" s="180"/>
      <c r="B289" s="329" t="s">
        <v>1098</v>
      </c>
      <c r="C289" s="191"/>
      <c r="D289" s="404" t="s">
        <v>99</v>
      </c>
      <c r="E289" s="405"/>
      <c r="F289" s="405"/>
      <c r="G289" s="405"/>
      <c r="H289" s="405"/>
      <c r="I289" s="405"/>
      <c r="J289" s="224">
        <f>SUM(J290:J296)</f>
        <v>86495.685599999997</v>
      </c>
      <c r="K289" s="180"/>
    </row>
    <row r="290" spans="1:11" s="230" customFormat="1" ht="35.25" customHeight="1" x14ac:dyDescent="0.25">
      <c r="A290" s="180"/>
      <c r="B290" s="330" t="s">
        <v>1099</v>
      </c>
      <c r="C290" s="206" t="s">
        <v>747</v>
      </c>
      <c r="D290" s="200" t="s">
        <v>765</v>
      </c>
      <c r="E290" s="201" t="s">
        <v>101</v>
      </c>
      <c r="F290" s="192" t="s">
        <v>68</v>
      </c>
      <c r="G290" s="207">
        <f>G284</f>
        <v>1200</v>
      </c>
      <c r="H290" s="208">
        <v>2.1800000000000002</v>
      </c>
      <c r="I290" s="196">
        <f t="shared" si="88"/>
        <v>2.73</v>
      </c>
      <c r="J290" s="226">
        <f t="shared" ref="J290:J296" si="90">I290*G290</f>
        <v>3276</v>
      </c>
      <c r="K290" s="180"/>
    </row>
    <row r="291" spans="1:11" s="230" customFormat="1" ht="35.25" customHeight="1" x14ac:dyDescent="0.25">
      <c r="A291" s="180"/>
      <c r="B291" s="330" t="s">
        <v>1100</v>
      </c>
      <c r="C291" s="206" t="s">
        <v>757</v>
      </c>
      <c r="D291" s="192">
        <v>100966</v>
      </c>
      <c r="E291" s="193" t="s">
        <v>103</v>
      </c>
      <c r="F291" s="192" t="s">
        <v>95</v>
      </c>
      <c r="G291" s="207">
        <f>G290*0.2394</f>
        <v>287.28000000000003</v>
      </c>
      <c r="H291" s="208">
        <v>1.41</v>
      </c>
      <c r="I291" s="196">
        <f t="shared" si="88"/>
        <v>1.77</v>
      </c>
      <c r="J291" s="226">
        <f t="shared" si="90"/>
        <v>508.48560000000003</v>
      </c>
      <c r="K291" s="180"/>
    </row>
    <row r="292" spans="1:11" s="230" customFormat="1" ht="35.25" customHeight="1" x14ac:dyDescent="0.25">
      <c r="A292" s="180"/>
      <c r="B292" s="330" t="s">
        <v>1101</v>
      </c>
      <c r="C292" s="206" t="s">
        <v>747</v>
      </c>
      <c r="D292" s="192" t="s">
        <v>766</v>
      </c>
      <c r="E292" s="193" t="s">
        <v>105</v>
      </c>
      <c r="F292" s="192" t="s">
        <v>106</v>
      </c>
      <c r="G292" s="207">
        <f>G296*27.4</f>
        <v>1315.1999999999998</v>
      </c>
      <c r="H292" s="208">
        <v>1.1000000000000001</v>
      </c>
      <c r="I292" s="196">
        <f t="shared" si="88"/>
        <v>1.38</v>
      </c>
      <c r="J292" s="226">
        <f t="shared" si="90"/>
        <v>1814.9759999999997</v>
      </c>
      <c r="K292" s="180"/>
    </row>
    <row r="293" spans="1:11" s="230" customFormat="1" ht="35.25" customHeight="1" x14ac:dyDescent="0.25">
      <c r="A293" s="180"/>
      <c r="B293" s="330" t="s">
        <v>1102</v>
      </c>
      <c r="C293" s="206" t="s">
        <v>747</v>
      </c>
      <c r="D293" s="192" t="s">
        <v>767</v>
      </c>
      <c r="E293" s="193" t="s">
        <v>108</v>
      </c>
      <c r="F293" s="192" t="s">
        <v>106</v>
      </c>
      <c r="G293" s="207">
        <f>G296*4.2</f>
        <v>201.60000000000002</v>
      </c>
      <c r="H293" s="208">
        <v>1.83</v>
      </c>
      <c r="I293" s="196">
        <f t="shared" si="88"/>
        <v>2.29</v>
      </c>
      <c r="J293" s="226">
        <f t="shared" si="90"/>
        <v>461.66400000000004</v>
      </c>
      <c r="K293" s="180"/>
    </row>
    <row r="294" spans="1:11" s="230" customFormat="1" ht="35.25" customHeight="1" x14ac:dyDescent="0.25">
      <c r="A294" s="180"/>
      <c r="B294" s="330" t="s">
        <v>1103</v>
      </c>
      <c r="C294" s="206" t="s">
        <v>757</v>
      </c>
      <c r="D294" s="192">
        <v>100966</v>
      </c>
      <c r="E294" s="193" t="s">
        <v>110</v>
      </c>
      <c r="F294" s="192" t="s">
        <v>95</v>
      </c>
      <c r="G294" s="207">
        <f>G296*71.4</f>
        <v>3427.2000000000003</v>
      </c>
      <c r="H294" s="208">
        <v>1.41</v>
      </c>
      <c r="I294" s="196">
        <f t="shared" si="88"/>
        <v>1.77</v>
      </c>
      <c r="J294" s="226">
        <f t="shared" si="90"/>
        <v>6066.1440000000002</v>
      </c>
      <c r="K294" s="180"/>
    </row>
    <row r="295" spans="1:11" s="230" customFormat="1" ht="35.25" customHeight="1" x14ac:dyDescent="0.25">
      <c r="A295" s="180"/>
      <c r="B295" s="330" t="s">
        <v>1104</v>
      </c>
      <c r="C295" s="206" t="s">
        <v>747</v>
      </c>
      <c r="D295" s="192" t="s">
        <v>768</v>
      </c>
      <c r="E295" s="193" t="s">
        <v>112</v>
      </c>
      <c r="F295" s="192" t="s">
        <v>106</v>
      </c>
      <c r="G295" s="207">
        <f>G296*65.4</f>
        <v>3139.2000000000003</v>
      </c>
      <c r="H295" s="208">
        <v>1.54</v>
      </c>
      <c r="I295" s="196">
        <f t="shared" si="88"/>
        <v>1.93</v>
      </c>
      <c r="J295" s="226">
        <f t="shared" si="90"/>
        <v>6058.6559999999999</v>
      </c>
      <c r="K295" s="180"/>
    </row>
    <row r="296" spans="1:11" s="230" customFormat="1" ht="35.25" customHeight="1" x14ac:dyDescent="0.25">
      <c r="A296" s="180"/>
      <c r="B296" s="330" t="s">
        <v>1105</v>
      </c>
      <c r="C296" s="206" t="s">
        <v>757</v>
      </c>
      <c r="D296" s="192">
        <v>100624</v>
      </c>
      <c r="E296" s="201" t="s">
        <v>114</v>
      </c>
      <c r="F296" s="192" t="s">
        <v>92</v>
      </c>
      <c r="G296" s="209">
        <f>G290*0.04</f>
        <v>48</v>
      </c>
      <c r="H296" s="208">
        <v>1135.23</v>
      </c>
      <c r="I296" s="196">
        <f t="shared" si="88"/>
        <v>1423.12</v>
      </c>
      <c r="J296" s="226">
        <f t="shared" si="90"/>
        <v>68309.759999999995</v>
      </c>
      <c r="K296" s="180"/>
    </row>
    <row r="297" spans="1:11" s="230" customFormat="1" ht="35.25" customHeight="1" x14ac:dyDescent="0.25">
      <c r="A297" s="180"/>
      <c r="B297" s="328" t="s">
        <v>1106</v>
      </c>
      <c r="C297" s="190"/>
      <c r="D297" s="288"/>
      <c r="E297" s="293" t="s">
        <v>948</v>
      </c>
      <c r="F297" s="291"/>
      <c r="G297" s="291"/>
      <c r="H297" s="291"/>
      <c r="I297" s="292"/>
      <c r="J297" s="223">
        <f>J298+J305</f>
        <v>74946.593919999999</v>
      </c>
      <c r="K297" s="180"/>
    </row>
    <row r="298" spans="1:11" s="230" customFormat="1" ht="35.25" customHeight="1" x14ac:dyDescent="0.25">
      <c r="A298" s="180"/>
      <c r="B298" s="329" t="s">
        <v>1107</v>
      </c>
      <c r="C298" s="191"/>
      <c r="D298" s="404" t="s">
        <v>78</v>
      </c>
      <c r="E298" s="405"/>
      <c r="F298" s="405"/>
      <c r="G298" s="405"/>
      <c r="H298" s="405"/>
      <c r="I298" s="405"/>
      <c r="J298" s="224">
        <f>SUM(J299:J304)</f>
        <v>5750.0454400000008</v>
      </c>
      <c r="K298" s="180"/>
    </row>
    <row r="299" spans="1:11" s="230" customFormat="1" ht="35.25" customHeight="1" x14ac:dyDescent="0.25">
      <c r="A299" s="180"/>
      <c r="B299" s="330" t="s">
        <v>1108</v>
      </c>
      <c r="C299" s="192" t="s">
        <v>758</v>
      </c>
      <c r="D299" s="192" t="s">
        <v>759</v>
      </c>
      <c r="E299" s="193" t="s">
        <v>84</v>
      </c>
      <c r="F299" s="192" t="s">
        <v>68</v>
      </c>
      <c r="G299" s="194">
        <f>G300/3</f>
        <v>320</v>
      </c>
      <c r="H299" s="195">
        <v>0.9</v>
      </c>
      <c r="I299" s="196">
        <f t="shared" ref="I299:I312" si="91">ROUND(H299*1.2536,2)</f>
        <v>1.1299999999999999</v>
      </c>
      <c r="J299" s="226">
        <f t="shared" ref="J299:J304" si="92">I299*G299</f>
        <v>361.59999999999997</v>
      </c>
      <c r="K299" s="180"/>
    </row>
    <row r="300" spans="1:11" s="230" customFormat="1" ht="35.25" customHeight="1" x14ac:dyDescent="0.25">
      <c r="A300" s="180"/>
      <c r="B300" s="330" t="s">
        <v>1109</v>
      </c>
      <c r="C300" s="192" t="s">
        <v>737</v>
      </c>
      <c r="D300" s="192">
        <v>4011212</v>
      </c>
      <c r="E300" s="193" t="s">
        <v>86</v>
      </c>
      <c r="F300" s="192" t="s">
        <v>68</v>
      </c>
      <c r="G300" s="197">
        <v>960</v>
      </c>
      <c r="H300" s="195">
        <v>0.06</v>
      </c>
      <c r="I300" s="196">
        <f t="shared" si="91"/>
        <v>0.08</v>
      </c>
      <c r="J300" s="226">
        <f t="shared" si="92"/>
        <v>76.8</v>
      </c>
      <c r="K300" s="180"/>
    </row>
    <row r="301" spans="1:11" s="230" customFormat="1" ht="35.25" customHeight="1" x14ac:dyDescent="0.25">
      <c r="A301" s="180"/>
      <c r="B301" s="330" t="s">
        <v>1110</v>
      </c>
      <c r="C301" s="196" t="s">
        <v>747</v>
      </c>
      <c r="D301" s="198" t="s">
        <v>760</v>
      </c>
      <c r="E301" s="199" t="s">
        <v>761</v>
      </c>
      <c r="F301" s="198" t="s">
        <v>89</v>
      </c>
      <c r="G301" s="196">
        <f>G300*0.067</f>
        <v>64.320000000000007</v>
      </c>
      <c r="H301" s="195">
        <v>4.29</v>
      </c>
      <c r="I301" s="196">
        <f t="shared" si="91"/>
        <v>5.38</v>
      </c>
      <c r="J301" s="226">
        <f t="shared" si="92"/>
        <v>346.04160000000002</v>
      </c>
      <c r="K301" s="180"/>
    </row>
    <row r="302" spans="1:11" s="230" customFormat="1" ht="35.25" customHeight="1" x14ac:dyDescent="0.25">
      <c r="A302" s="180"/>
      <c r="B302" s="330" t="s">
        <v>1111</v>
      </c>
      <c r="C302" s="192" t="s">
        <v>762</v>
      </c>
      <c r="D302" s="192">
        <v>4720</v>
      </c>
      <c r="E302" s="193" t="s">
        <v>91</v>
      </c>
      <c r="F302" s="192" t="s">
        <v>92</v>
      </c>
      <c r="G302" s="196">
        <f>G300*0.02</f>
        <v>19.2</v>
      </c>
      <c r="H302" s="195">
        <v>121.25</v>
      </c>
      <c r="I302" s="196">
        <f t="shared" si="91"/>
        <v>152</v>
      </c>
      <c r="J302" s="226">
        <f t="shared" si="92"/>
        <v>2918.4</v>
      </c>
      <c r="K302" s="180"/>
    </row>
    <row r="303" spans="1:11" s="230" customFormat="1" ht="35.25" customHeight="1" x14ac:dyDescent="0.25">
      <c r="A303" s="180"/>
      <c r="B303" s="330" t="s">
        <v>1112</v>
      </c>
      <c r="C303" s="192" t="s">
        <v>747</v>
      </c>
      <c r="D303" s="200" t="s">
        <v>763</v>
      </c>
      <c r="E303" s="201" t="s">
        <v>94</v>
      </c>
      <c r="F303" s="200" t="s">
        <v>95</v>
      </c>
      <c r="G303" s="196">
        <f>G302*103.81</f>
        <v>1993.152</v>
      </c>
      <c r="H303" s="202">
        <v>0.73</v>
      </c>
      <c r="I303" s="196">
        <f t="shared" si="91"/>
        <v>0.92</v>
      </c>
      <c r="J303" s="226">
        <f t="shared" si="92"/>
        <v>1833.6998400000002</v>
      </c>
      <c r="K303" s="180"/>
    </row>
    <row r="304" spans="1:11" s="230" customFormat="1" ht="35.25" customHeight="1" x14ac:dyDescent="0.25">
      <c r="A304" s="180"/>
      <c r="B304" s="330" t="s">
        <v>1113</v>
      </c>
      <c r="C304" s="192" t="s">
        <v>758</v>
      </c>
      <c r="D304" s="203" t="s">
        <v>764</v>
      </c>
      <c r="E304" s="204" t="s">
        <v>97</v>
      </c>
      <c r="F304" s="203" t="s">
        <v>92</v>
      </c>
      <c r="G304" s="205">
        <f>G302</f>
        <v>19.2</v>
      </c>
      <c r="H304" s="205">
        <v>8.8699999999999992</v>
      </c>
      <c r="I304" s="196">
        <f t="shared" si="91"/>
        <v>11.12</v>
      </c>
      <c r="J304" s="226">
        <f t="shared" si="92"/>
        <v>213.50399999999999</v>
      </c>
      <c r="K304" s="180"/>
    </row>
    <row r="305" spans="1:11" s="230" customFormat="1" ht="35.25" customHeight="1" x14ac:dyDescent="0.25">
      <c r="A305" s="180"/>
      <c r="B305" s="329" t="s">
        <v>1114</v>
      </c>
      <c r="C305" s="191"/>
      <c r="D305" s="404" t="s">
        <v>99</v>
      </c>
      <c r="E305" s="405"/>
      <c r="F305" s="405"/>
      <c r="G305" s="405"/>
      <c r="H305" s="405"/>
      <c r="I305" s="405"/>
      <c r="J305" s="224">
        <f>SUM(J306:J312)</f>
        <v>69196.548479999998</v>
      </c>
      <c r="K305" s="180"/>
    </row>
    <row r="306" spans="1:11" s="230" customFormat="1" ht="35.25" customHeight="1" x14ac:dyDescent="0.25">
      <c r="A306" s="180"/>
      <c r="B306" s="225" t="s">
        <v>923</v>
      </c>
      <c r="C306" s="206" t="s">
        <v>747</v>
      </c>
      <c r="D306" s="200" t="s">
        <v>765</v>
      </c>
      <c r="E306" s="201" t="s">
        <v>101</v>
      </c>
      <c r="F306" s="192" t="s">
        <v>68</v>
      </c>
      <c r="G306" s="207">
        <f>G300</f>
        <v>960</v>
      </c>
      <c r="H306" s="208">
        <v>2.1800000000000002</v>
      </c>
      <c r="I306" s="196">
        <f t="shared" si="91"/>
        <v>2.73</v>
      </c>
      <c r="J306" s="226">
        <f t="shared" ref="J306:J312" si="93">I306*G306</f>
        <v>2620.8000000000002</v>
      </c>
      <c r="K306" s="180"/>
    </row>
    <row r="307" spans="1:11" s="230" customFormat="1" ht="35.25" customHeight="1" x14ac:dyDescent="0.25">
      <c r="A307" s="180"/>
      <c r="B307" s="225" t="s">
        <v>924</v>
      </c>
      <c r="C307" s="206" t="s">
        <v>757</v>
      </c>
      <c r="D307" s="192">
        <v>100966</v>
      </c>
      <c r="E307" s="193" t="s">
        <v>103</v>
      </c>
      <c r="F307" s="192" t="s">
        <v>95</v>
      </c>
      <c r="G307" s="207">
        <f>G306*0.2394</f>
        <v>229.82400000000001</v>
      </c>
      <c r="H307" s="208">
        <v>1.41</v>
      </c>
      <c r="I307" s="196">
        <f t="shared" si="91"/>
        <v>1.77</v>
      </c>
      <c r="J307" s="226">
        <f t="shared" si="93"/>
        <v>406.78848000000005</v>
      </c>
      <c r="K307" s="180"/>
    </row>
    <row r="308" spans="1:11" s="230" customFormat="1" ht="35.25" customHeight="1" x14ac:dyDescent="0.25">
      <c r="A308" s="180"/>
      <c r="B308" s="225" t="s">
        <v>925</v>
      </c>
      <c r="C308" s="206" t="s">
        <v>747</v>
      </c>
      <c r="D308" s="192" t="s">
        <v>766</v>
      </c>
      <c r="E308" s="193" t="s">
        <v>105</v>
      </c>
      <c r="F308" s="192" t="s">
        <v>106</v>
      </c>
      <c r="G308" s="207">
        <f>G312*27.4</f>
        <v>1052.1599999999999</v>
      </c>
      <c r="H308" s="208">
        <v>1.1000000000000001</v>
      </c>
      <c r="I308" s="196">
        <f t="shared" si="91"/>
        <v>1.38</v>
      </c>
      <c r="J308" s="226">
        <f t="shared" si="93"/>
        <v>1451.9807999999996</v>
      </c>
      <c r="K308" s="180"/>
    </row>
    <row r="309" spans="1:11" s="230" customFormat="1" ht="35.25" customHeight="1" x14ac:dyDescent="0.25">
      <c r="A309" s="180"/>
      <c r="B309" s="225" t="s">
        <v>926</v>
      </c>
      <c r="C309" s="206" t="s">
        <v>747</v>
      </c>
      <c r="D309" s="192" t="s">
        <v>767</v>
      </c>
      <c r="E309" s="193" t="s">
        <v>108</v>
      </c>
      <c r="F309" s="192" t="s">
        <v>106</v>
      </c>
      <c r="G309" s="207">
        <f>G312*4.2</f>
        <v>161.28</v>
      </c>
      <c r="H309" s="208">
        <v>1.83</v>
      </c>
      <c r="I309" s="196">
        <f t="shared" si="91"/>
        <v>2.29</v>
      </c>
      <c r="J309" s="226">
        <f t="shared" si="93"/>
        <v>369.33120000000002</v>
      </c>
      <c r="K309" s="180"/>
    </row>
    <row r="310" spans="1:11" s="230" customFormat="1" ht="35.25" customHeight="1" x14ac:dyDescent="0.25">
      <c r="A310" s="180"/>
      <c r="B310" s="225" t="s">
        <v>927</v>
      </c>
      <c r="C310" s="206" t="s">
        <v>757</v>
      </c>
      <c r="D310" s="192">
        <v>100966</v>
      </c>
      <c r="E310" s="193" t="s">
        <v>110</v>
      </c>
      <c r="F310" s="192" t="s">
        <v>95</v>
      </c>
      <c r="G310" s="207">
        <f>G312*71.4</f>
        <v>2741.76</v>
      </c>
      <c r="H310" s="208">
        <v>1.41</v>
      </c>
      <c r="I310" s="196">
        <f t="shared" si="91"/>
        <v>1.77</v>
      </c>
      <c r="J310" s="226">
        <f t="shared" si="93"/>
        <v>4852.9152000000004</v>
      </c>
      <c r="K310" s="180"/>
    </row>
    <row r="311" spans="1:11" s="230" customFormat="1" ht="35.25" customHeight="1" x14ac:dyDescent="0.25">
      <c r="A311" s="180"/>
      <c r="B311" s="225" t="s">
        <v>928</v>
      </c>
      <c r="C311" s="206" t="s">
        <v>747</v>
      </c>
      <c r="D311" s="192" t="s">
        <v>768</v>
      </c>
      <c r="E311" s="193" t="s">
        <v>112</v>
      </c>
      <c r="F311" s="192" t="s">
        <v>106</v>
      </c>
      <c r="G311" s="207">
        <f>G312*65.4</f>
        <v>2511.36</v>
      </c>
      <c r="H311" s="208">
        <v>1.54</v>
      </c>
      <c r="I311" s="196">
        <f t="shared" si="91"/>
        <v>1.93</v>
      </c>
      <c r="J311" s="226">
        <f t="shared" si="93"/>
        <v>4846.9247999999998</v>
      </c>
      <c r="K311" s="180"/>
    </row>
    <row r="312" spans="1:11" s="230" customFormat="1" ht="35.25" customHeight="1" x14ac:dyDescent="0.25">
      <c r="A312" s="180"/>
      <c r="B312" s="225" t="s">
        <v>929</v>
      </c>
      <c r="C312" s="206" t="s">
        <v>757</v>
      </c>
      <c r="D312" s="192">
        <v>100624</v>
      </c>
      <c r="E312" s="201" t="s">
        <v>114</v>
      </c>
      <c r="F312" s="192" t="s">
        <v>92</v>
      </c>
      <c r="G312" s="209">
        <f>G306*0.04</f>
        <v>38.4</v>
      </c>
      <c r="H312" s="208">
        <v>1135.23</v>
      </c>
      <c r="I312" s="196">
        <f t="shared" si="91"/>
        <v>1423.12</v>
      </c>
      <c r="J312" s="226">
        <f t="shared" si="93"/>
        <v>54647.807999999997</v>
      </c>
      <c r="K312" s="180"/>
    </row>
    <row r="313" spans="1:11" s="230" customFormat="1" ht="35.25" customHeight="1" x14ac:dyDescent="0.25">
      <c r="A313" s="180"/>
      <c r="B313" s="328" t="s">
        <v>1115</v>
      </c>
      <c r="C313" s="190"/>
      <c r="D313" s="288"/>
      <c r="E313" s="293" t="s">
        <v>949</v>
      </c>
      <c r="F313" s="291"/>
      <c r="G313" s="291"/>
      <c r="H313" s="291"/>
      <c r="I313" s="292"/>
      <c r="J313" s="223">
        <f>J314+J321</f>
        <v>91809.577551999988</v>
      </c>
      <c r="K313" s="180"/>
    </row>
    <row r="314" spans="1:11" s="230" customFormat="1" ht="35.25" customHeight="1" x14ac:dyDescent="0.25">
      <c r="A314" s="180"/>
      <c r="B314" s="329" t="s">
        <v>1116</v>
      </c>
      <c r="C314" s="191"/>
      <c r="D314" s="404" t="s">
        <v>78</v>
      </c>
      <c r="E314" s="405"/>
      <c r="F314" s="405"/>
      <c r="G314" s="405"/>
      <c r="H314" s="405"/>
      <c r="I314" s="405"/>
      <c r="J314" s="224">
        <f>SUM(J315:J320)</f>
        <v>7043.8056639999995</v>
      </c>
      <c r="K314" s="180"/>
    </row>
    <row r="315" spans="1:11" s="230" customFormat="1" ht="35.25" customHeight="1" x14ac:dyDescent="0.25">
      <c r="A315" s="180"/>
      <c r="B315" s="330" t="s">
        <v>1117</v>
      </c>
      <c r="C315" s="192" t="s">
        <v>758</v>
      </c>
      <c r="D315" s="192" t="s">
        <v>759</v>
      </c>
      <c r="E315" s="193" t="s">
        <v>84</v>
      </c>
      <c r="F315" s="192" t="s">
        <v>68</v>
      </c>
      <c r="G315" s="194">
        <f>G316/3</f>
        <v>392</v>
      </c>
      <c r="H315" s="195">
        <v>0.9</v>
      </c>
      <c r="I315" s="196">
        <f t="shared" ref="I315:I328" si="94">ROUND(H315*1.2536,2)</f>
        <v>1.1299999999999999</v>
      </c>
      <c r="J315" s="226">
        <f t="shared" ref="J315:J320" si="95">I315*G315</f>
        <v>442.96</v>
      </c>
      <c r="K315" s="180"/>
    </row>
    <row r="316" spans="1:11" s="230" customFormat="1" ht="35.25" customHeight="1" x14ac:dyDescent="0.25">
      <c r="A316" s="180"/>
      <c r="B316" s="330" t="s">
        <v>1118</v>
      </c>
      <c r="C316" s="192" t="s">
        <v>737</v>
      </c>
      <c r="D316" s="192">
        <v>4011212</v>
      </c>
      <c r="E316" s="193" t="s">
        <v>86</v>
      </c>
      <c r="F316" s="192" t="s">
        <v>68</v>
      </c>
      <c r="G316" s="197">
        <v>1176</v>
      </c>
      <c r="H316" s="195">
        <v>0.06</v>
      </c>
      <c r="I316" s="196">
        <f t="shared" si="94"/>
        <v>0.08</v>
      </c>
      <c r="J316" s="226">
        <f t="shared" si="95"/>
        <v>94.08</v>
      </c>
      <c r="K316" s="180"/>
    </row>
    <row r="317" spans="1:11" s="230" customFormat="1" ht="35.25" customHeight="1" x14ac:dyDescent="0.25">
      <c r="A317" s="180"/>
      <c r="B317" s="330" t="s">
        <v>1119</v>
      </c>
      <c r="C317" s="196" t="s">
        <v>747</v>
      </c>
      <c r="D317" s="198" t="s">
        <v>760</v>
      </c>
      <c r="E317" s="199" t="s">
        <v>761</v>
      </c>
      <c r="F317" s="198" t="s">
        <v>89</v>
      </c>
      <c r="G317" s="196">
        <f>G316*0.067</f>
        <v>78.792000000000002</v>
      </c>
      <c r="H317" s="195">
        <v>4.29</v>
      </c>
      <c r="I317" s="196">
        <f t="shared" si="94"/>
        <v>5.38</v>
      </c>
      <c r="J317" s="226">
        <f t="shared" si="95"/>
        <v>423.90096</v>
      </c>
      <c r="K317" s="180"/>
    </row>
    <row r="318" spans="1:11" s="230" customFormat="1" ht="35.25" customHeight="1" x14ac:dyDescent="0.25">
      <c r="A318" s="180"/>
      <c r="B318" s="330" t="s">
        <v>1120</v>
      </c>
      <c r="C318" s="192" t="s">
        <v>762</v>
      </c>
      <c r="D318" s="192">
        <v>4720</v>
      </c>
      <c r="E318" s="193" t="s">
        <v>91</v>
      </c>
      <c r="F318" s="192" t="s">
        <v>92</v>
      </c>
      <c r="G318" s="196">
        <f>G316*0.02</f>
        <v>23.52</v>
      </c>
      <c r="H318" s="195">
        <v>121.25</v>
      </c>
      <c r="I318" s="196">
        <f t="shared" si="94"/>
        <v>152</v>
      </c>
      <c r="J318" s="226">
        <f t="shared" si="95"/>
        <v>3575.04</v>
      </c>
      <c r="K318" s="180"/>
    </row>
    <row r="319" spans="1:11" s="230" customFormat="1" ht="35.25" customHeight="1" x14ac:dyDescent="0.25">
      <c r="A319" s="180"/>
      <c r="B319" s="330" t="s">
        <v>1121</v>
      </c>
      <c r="C319" s="192" t="s">
        <v>747</v>
      </c>
      <c r="D319" s="200" t="s">
        <v>763</v>
      </c>
      <c r="E319" s="201" t="s">
        <v>94</v>
      </c>
      <c r="F319" s="200" t="s">
        <v>95</v>
      </c>
      <c r="G319" s="196">
        <f>G318*103.81</f>
        <v>2441.6111999999998</v>
      </c>
      <c r="H319" s="202">
        <v>0.73</v>
      </c>
      <c r="I319" s="196">
        <f t="shared" si="94"/>
        <v>0.92</v>
      </c>
      <c r="J319" s="226">
        <f t="shared" si="95"/>
        <v>2246.2823039999998</v>
      </c>
      <c r="K319" s="180"/>
    </row>
    <row r="320" spans="1:11" s="230" customFormat="1" ht="35.25" customHeight="1" x14ac:dyDescent="0.25">
      <c r="A320" s="180"/>
      <c r="B320" s="330" t="s">
        <v>1122</v>
      </c>
      <c r="C320" s="192" t="s">
        <v>758</v>
      </c>
      <c r="D320" s="203" t="s">
        <v>764</v>
      </c>
      <c r="E320" s="204" t="s">
        <v>97</v>
      </c>
      <c r="F320" s="203" t="s">
        <v>92</v>
      </c>
      <c r="G320" s="205">
        <f>G318</f>
        <v>23.52</v>
      </c>
      <c r="H320" s="205">
        <v>8.8699999999999992</v>
      </c>
      <c r="I320" s="196">
        <f t="shared" si="94"/>
        <v>11.12</v>
      </c>
      <c r="J320" s="226">
        <f t="shared" si="95"/>
        <v>261.54239999999999</v>
      </c>
      <c r="K320" s="180"/>
    </row>
    <row r="321" spans="1:11" s="230" customFormat="1" ht="35.25" customHeight="1" x14ac:dyDescent="0.25">
      <c r="A321" s="180"/>
      <c r="B321" s="329" t="s">
        <v>1123</v>
      </c>
      <c r="C321" s="191"/>
      <c r="D321" s="404" t="s">
        <v>99</v>
      </c>
      <c r="E321" s="405"/>
      <c r="F321" s="405"/>
      <c r="G321" s="405"/>
      <c r="H321" s="405"/>
      <c r="I321" s="405"/>
      <c r="J321" s="224">
        <f>SUM(J322:J328)</f>
        <v>84765.771887999988</v>
      </c>
      <c r="K321" s="180"/>
    </row>
    <row r="322" spans="1:11" s="230" customFormat="1" ht="35.25" customHeight="1" x14ac:dyDescent="0.25">
      <c r="A322" s="180"/>
      <c r="B322" s="330" t="s">
        <v>1124</v>
      </c>
      <c r="C322" s="206" t="s">
        <v>747</v>
      </c>
      <c r="D322" s="200" t="s">
        <v>765</v>
      </c>
      <c r="E322" s="201" t="s">
        <v>101</v>
      </c>
      <c r="F322" s="192" t="s">
        <v>68</v>
      </c>
      <c r="G322" s="207">
        <f>G316</f>
        <v>1176</v>
      </c>
      <c r="H322" s="208">
        <v>2.1800000000000002</v>
      </c>
      <c r="I322" s="196">
        <f t="shared" si="94"/>
        <v>2.73</v>
      </c>
      <c r="J322" s="226">
        <f t="shared" ref="J322:J328" si="96">I322*G322</f>
        <v>3210.48</v>
      </c>
      <c r="K322" s="180"/>
    </row>
    <row r="323" spans="1:11" s="230" customFormat="1" ht="35.25" customHeight="1" x14ac:dyDescent="0.25">
      <c r="A323" s="180"/>
      <c r="B323" s="330" t="s">
        <v>1125</v>
      </c>
      <c r="C323" s="206" t="s">
        <v>757</v>
      </c>
      <c r="D323" s="192">
        <v>100966</v>
      </c>
      <c r="E323" s="193" t="s">
        <v>103</v>
      </c>
      <c r="F323" s="192" t="s">
        <v>95</v>
      </c>
      <c r="G323" s="207">
        <f>G322*0.2394</f>
        <v>281.53440000000001</v>
      </c>
      <c r="H323" s="208">
        <v>1.41</v>
      </c>
      <c r="I323" s="196">
        <f t="shared" si="94"/>
        <v>1.77</v>
      </c>
      <c r="J323" s="226">
        <f t="shared" si="96"/>
        <v>498.31588800000003</v>
      </c>
      <c r="K323" s="180"/>
    </row>
    <row r="324" spans="1:11" s="230" customFormat="1" ht="35.25" customHeight="1" x14ac:dyDescent="0.25">
      <c r="A324" s="180"/>
      <c r="B324" s="330" t="s">
        <v>1126</v>
      </c>
      <c r="C324" s="206" t="s">
        <v>747</v>
      </c>
      <c r="D324" s="192" t="s">
        <v>766</v>
      </c>
      <c r="E324" s="193" t="s">
        <v>105</v>
      </c>
      <c r="F324" s="192" t="s">
        <v>106</v>
      </c>
      <c r="G324" s="207">
        <f>G328*27.4</f>
        <v>1288.896</v>
      </c>
      <c r="H324" s="208">
        <v>1.1000000000000001</v>
      </c>
      <c r="I324" s="196">
        <f t="shared" si="94"/>
        <v>1.38</v>
      </c>
      <c r="J324" s="226">
        <f t="shared" si="96"/>
        <v>1778.6764799999999</v>
      </c>
      <c r="K324" s="180"/>
    </row>
    <row r="325" spans="1:11" s="230" customFormat="1" ht="35.25" customHeight="1" x14ac:dyDescent="0.25">
      <c r="A325" s="180"/>
      <c r="B325" s="330" t="s">
        <v>1127</v>
      </c>
      <c r="C325" s="206" t="s">
        <v>747</v>
      </c>
      <c r="D325" s="192" t="s">
        <v>767</v>
      </c>
      <c r="E325" s="193" t="s">
        <v>108</v>
      </c>
      <c r="F325" s="192" t="s">
        <v>106</v>
      </c>
      <c r="G325" s="207">
        <f>G328*4.2</f>
        <v>197.56800000000001</v>
      </c>
      <c r="H325" s="208">
        <v>1.83</v>
      </c>
      <c r="I325" s="196">
        <f t="shared" si="94"/>
        <v>2.29</v>
      </c>
      <c r="J325" s="226">
        <f t="shared" si="96"/>
        <v>452.43072000000001</v>
      </c>
      <c r="K325" s="180"/>
    </row>
    <row r="326" spans="1:11" s="230" customFormat="1" ht="35.25" customHeight="1" x14ac:dyDescent="0.25">
      <c r="A326" s="180"/>
      <c r="B326" s="330" t="s">
        <v>1128</v>
      </c>
      <c r="C326" s="206" t="s">
        <v>757</v>
      </c>
      <c r="D326" s="192">
        <v>100966</v>
      </c>
      <c r="E326" s="193" t="s">
        <v>110</v>
      </c>
      <c r="F326" s="192" t="s">
        <v>95</v>
      </c>
      <c r="G326" s="207">
        <f>G328*71.4</f>
        <v>3358.6560000000004</v>
      </c>
      <c r="H326" s="208">
        <v>1.41</v>
      </c>
      <c r="I326" s="196">
        <f t="shared" si="94"/>
        <v>1.77</v>
      </c>
      <c r="J326" s="226">
        <f t="shared" si="96"/>
        <v>5944.8211200000005</v>
      </c>
      <c r="K326" s="180"/>
    </row>
    <row r="327" spans="1:11" s="230" customFormat="1" ht="35.25" customHeight="1" x14ac:dyDescent="0.25">
      <c r="A327" s="180"/>
      <c r="B327" s="330" t="s">
        <v>1129</v>
      </c>
      <c r="C327" s="206" t="s">
        <v>747</v>
      </c>
      <c r="D327" s="192" t="s">
        <v>768</v>
      </c>
      <c r="E327" s="193" t="s">
        <v>112</v>
      </c>
      <c r="F327" s="192" t="s">
        <v>106</v>
      </c>
      <c r="G327" s="207">
        <f>G328*65.4</f>
        <v>3076.4160000000002</v>
      </c>
      <c r="H327" s="208">
        <v>1.54</v>
      </c>
      <c r="I327" s="196">
        <f t="shared" si="94"/>
        <v>1.93</v>
      </c>
      <c r="J327" s="226">
        <f t="shared" si="96"/>
        <v>5937.4828800000005</v>
      </c>
      <c r="K327" s="180"/>
    </row>
    <row r="328" spans="1:11" s="230" customFormat="1" ht="35.25" customHeight="1" x14ac:dyDescent="0.25">
      <c r="A328" s="180"/>
      <c r="B328" s="330" t="s">
        <v>1130</v>
      </c>
      <c r="C328" s="206" t="s">
        <v>757</v>
      </c>
      <c r="D328" s="192">
        <v>100624</v>
      </c>
      <c r="E328" s="201" t="s">
        <v>114</v>
      </c>
      <c r="F328" s="192" t="s">
        <v>92</v>
      </c>
      <c r="G328" s="209">
        <f>G322*0.04</f>
        <v>47.04</v>
      </c>
      <c r="H328" s="208">
        <v>1135.23</v>
      </c>
      <c r="I328" s="196">
        <f t="shared" si="94"/>
        <v>1423.12</v>
      </c>
      <c r="J328" s="226">
        <f t="shared" si="96"/>
        <v>66943.564799999993</v>
      </c>
      <c r="K328" s="180"/>
    </row>
    <row r="329" spans="1:11" s="252" customFormat="1" ht="35.25" customHeight="1" x14ac:dyDescent="0.25">
      <c r="A329" s="251"/>
      <c r="B329" s="328" t="s">
        <v>1131</v>
      </c>
      <c r="C329" s="190"/>
      <c r="D329" s="288"/>
      <c r="E329" s="293" t="s">
        <v>950</v>
      </c>
      <c r="F329" s="291"/>
      <c r="G329" s="291"/>
      <c r="H329" s="291"/>
      <c r="I329" s="292"/>
      <c r="J329" s="223">
        <f>J330+J337</f>
        <v>49574.049103333331</v>
      </c>
      <c r="K329" s="251"/>
    </row>
    <row r="330" spans="1:11" s="252" customFormat="1" ht="35.25" customHeight="1" x14ac:dyDescent="0.25">
      <c r="A330" s="251"/>
      <c r="B330" s="329" t="s">
        <v>1132</v>
      </c>
      <c r="C330" s="191"/>
      <c r="D330" s="404" t="s">
        <v>78</v>
      </c>
      <c r="E330" s="405"/>
      <c r="F330" s="405"/>
      <c r="G330" s="405"/>
      <c r="H330" s="405"/>
      <c r="I330" s="405"/>
      <c r="J330" s="224">
        <f>SUM(J331:J336)</f>
        <v>3803.4154733333335</v>
      </c>
      <c r="K330" s="251"/>
    </row>
    <row r="331" spans="1:11" s="252" customFormat="1" ht="35.25" customHeight="1" x14ac:dyDescent="0.25">
      <c r="A331" s="251"/>
      <c r="B331" s="330" t="s">
        <v>1133</v>
      </c>
      <c r="C331" s="192" t="s">
        <v>758</v>
      </c>
      <c r="D331" s="192" t="s">
        <v>759</v>
      </c>
      <c r="E331" s="193" t="s">
        <v>84</v>
      </c>
      <c r="F331" s="192" t="s">
        <v>68</v>
      </c>
      <c r="G331" s="194">
        <f>G332/3</f>
        <v>211.66666666666666</v>
      </c>
      <c r="H331" s="195">
        <v>0.9</v>
      </c>
      <c r="I331" s="196">
        <f t="shared" ref="I331:I336" si="97">ROUND(H331*1.2536,2)</f>
        <v>1.1299999999999999</v>
      </c>
      <c r="J331" s="226">
        <f t="shared" ref="J331:J336" si="98">I331*G331</f>
        <v>239.18333333333331</v>
      </c>
      <c r="K331" s="251"/>
    </row>
    <row r="332" spans="1:11" s="252" customFormat="1" ht="35.25" customHeight="1" x14ac:dyDescent="0.25">
      <c r="A332" s="251"/>
      <c r="B332" s="330" t="s">
        <v>1134</v>
      </c>
      <c r="C332" s="192" t="s">
        <v>737</v>
      </c>
      <c r="D332" s="192">
        <v>4011212</v>
      </c>
      <c r="E332" s="193" t="s">
        <v>86</v>
      </c>
      <c r="F332" s="192" t="s">
        <v>68</v>
      </c>
      <c r="G332" s="197">
        <v>635</v>
      </c>
      <c r="H332" s="195">
        <v>0.06</v>
      </c>
      <c r="I332" s="196">
        <f t="shared" si="97"/>
        <v>0.08</v>
      </c>
      <c r="J332" s="226">
        <f t="shared" si="98"/>
        <v>50.800000000000004</v>
      </c>
      <c r="K332" s="251"/>
    </row>
    <row r="333" spans="1:11" s="252" customFormat="1" ht="35.25" customHeight="1" x14ac:dyDescent="0.25">
      <c r="A333" s="251"/>
      <c r="B333" s="330" t="s">
        <v>1135</v>
      </c>
      <c r="C333" s="196" t="s">
        <v>747</v>
      </c>
      <c r="D333" s="198" t="s">
        <v>760</v>
      </c>
      <c r="E333" s="199" t="s">
        <v>761</v>
      </c>
      <c r="F333" s="198" t="s">
        <v>89</v>
      </c>
      <c r="G333" s="196">
        <f>G332*0.067</f>
        <v>42.545000000000002</v>
      </c>
      <c r="H333" s="195">
        <v>4.29</v>
      </c>
      <c r="I333" s="196">
        <f t="shared" si="97"/>
        <v>5.38</v>
      </c>
      <c r="J333" s="226">
        <f t="shared" si="98"/>
        <v>228.8921</v>
      </c>
      <c r="K333" s="251"/>
    </row>
    <row r="334" spans="1:11" s="252" customFormat="1" ht="35.25" customHeight="1" x14ac:dyDescent="0.25">
      <c r="A334" s="251"/>
      <c r="B334" s="330" t="s">
        <v>1136</v>
      </c>
      <c r="C334" s="192" t="s">
        <v>762</v>
      </c>
      <c r="D334" s="192">
        <v>4720</v>
      </c>
      <c r="E334" s="193" t="s">
        <v>91</v>
      </c>
      <c r="F334" s="192" t="s">
        <v>92</v>
      </c>
      <c r="G334" s="196">
        <f>G332*0.02</f>
        <v>12.700000000000001</v>
      </c>
      <c r="H334" s="195">
        <v>121.25</v>
      </c>
      <c r="I334" s="196">
        <f t="shared" si="97"/>
        <v>152</v>
      </c>
      <c r="J334" s="226">
        <f t="shared" si="98"/>
        <v>1930.4</v>
      </c>
      <c r="K334" s="251"/>
    </row>
    <row r="335" spans="1:11" s="252" customFormat="1" ht="35.25" customHeight="1" x14ac:dyDescent="0.25">
      <c r="A335" s="251"/>
      <c r="B335" s="330" t="s">
        <v>1137</v>
      </c>
      <c r="C335" s="192" t="s">
        <v>747</v>
      </c>
      <c r="D335" s="200" t="s">
        <v>763</v>
      </c>
      <c r="E335" s="201" t="s">
        <v>94</v>
      </c>
      <c r="F335" s="200" t="s">
        <v>95</v>
      </c>
      <c r="G335" s="196">
        <f>G334*103.81</f>
        <v>1318.3870000000002</v>
      </c>
      <c r="H335" s="202">
        <v>0.73</v>
      </c>
      <c r="I335" s="196">
        <f t="shared" si="97"/>
        <v>0.92</v>
      </c>
      <c r="J335" s="226">
        <f t="shared" si="98"/>
        <v>1212.9160400000003</v>
      </c>
      <c r="K335" s="251"/>
    </row>
    <row r="336" spans="1:11" s="252" customFormat="1" ht="35.25" customHeight="1" x14ac:dyDescent="0.25">
      <c r="A336" s="251"/>
      <c r="B336" s="330" t="s">
        <v>1138</v>
      </c>
      <c r="C336" s="192" t="s">
        <v>758</v>
      </c>
      <c r="D336" s="203" t="s">
        <v>764</v>
      </c>
      <c r="E336" s="204" t="s">
        <v>97</v>
      </c>
      <c r="F336" s="203" t="s">
        <v>92</v>
      </c>
      <c r="G336" s="205">
        <f>G334</f>
        <v>12.700000000000001</v>
      </c>
      <c r="H336" s="205">
        <v>8.8699999999999992</v>
      </c>
      <c r="I336" s="196">
        <f t="shared" si="97"/>
        <v>11.12</v>
      </c>
      <c r="J336" s="226">
        <f t="shared" si="98"/>
        <v>141.22399999999999</v>
      </c>
      <c r="K336" s="251"/>
    </row>
    <row r="337" spans="1:11" s="252" customFormat="1" ht="35.25" customHeight="1" x14ac:dyDescent="0.25">
      <c r="A337" s="251"/>
      <c r="B337" s="329" t="s">
        <v>1139</v>
      </c>
      <c r="C337" s="191"/>
      <c r="D337" s="404" t="s">
        <v>99</v>
      </c>
      <c r="E337" s="405"/>
      <c r="F337" s="405"/>
      <c r="G337" s="405"/>
      <c r="H337" s="405"/>
      <c r="I337" s="405"/>
      <c r="J337" s="224">
        <f>SUM(J338:J344)</f>
        <v>45770.633629999997</v>
      </c>
      <c r="K337" s="251"/>
    </row>
    <row r="338" spans="1:11" s="252" customFormat="1" ht="35.25" customHeight="1" x14ac:dyDescent="0.25">
      <c r="A338" s="251"/>
      <c r="B338" s="330" t="s">
        <v>1140</v>
      </c>
      <c r="C338" s="206" t="s">
        <v>747</v>
      </c>
      <c r="D338" s="200" t="s">
        <v>765</v>
      </c>
      <c r="E338" s="201" t="s">
        <v>101</v>
      </c>
      <c r="F338" s="192" t="s">
        <v>68</v>
      </c>
      <c r="G338" s="207">
        <f>G332</f>
        <v>635</v>
      </c>
      <c r="H338" s="208">
        <v>2.1800000000000002</v>
      </c>
      <c r="I338" s="196">
        <f t="shared" ref="I338:I344" si="99">ROUND(H338*1.2536,2)</f>
        <v>2.73</v>
      </c>
      <c r="J338" s="226">
        <f t="shared" ref="J338:J344" si="100">I338*G338</f>
        <v>1733.55</v>
      </c>
      <c r="K338" s="251"/>
    </row>
    <row r="339" spans="1:11" s="252" customFormat="1" ht="35.25" customHeight="1" x14ac:dyDescent="0.25">
      <c r="A339" s="251"/>
      <c r="B339" s="330" t="s">
        <v>1141</v>
      </c>
      <c r="C339" s="206" t="s">
        <v>757</v>
      </c>
      <c r="D339" s="192">
        <v>100966</v>
      </c>
      <c r="E339" s="193" t="s">
        <v>103</v>
      </c>
      <c r="F339" s="192" t="s">
        <v>95</v>
      </c>
      <c r="G339" s="207">
        <f>G338*0.2394</f>
        <v>152.01900000000001</v>
      </c>
      <c r="H339" s="208">
        <v>1.41</v>
      </c>
      <c r="I339" s="196">
        <f t="shared" si="99"/>
        <v>1.77</v>
      </c>
      <c r="J339" s="226">
        <f t="shared" si="100"/>
        <v>269.07363000000004</v>
      </c>
      <c r="K339" s="251"/>
    </row>
    <row r="340" spans="1:11" s="252" customFormat="1" ht="35.25" customHeight="1" x14ac:dyDescent="0.25">
      <c r="A340" s="251"/>
      <c r="B340" s="330" t="s">
        <v>1142</v>
      </c>
      <c r="C340" s="206" t="s">
        <v>747</v>
      </c>
      <c r="D340" s="192" t="s">
        <v>766</v>
      </c>
      <c r="E340" s="193" t="s">
        <v>105</v>
      </c>
      <c r="F340" s="192" t="s">
        <v>106</v>
      </c>
      <c r="G340" s="207">
        <f>G344*27.4</f>
        <v>695.96</v>
      </c>
      <c r="H340" s="208">
        <v>1.1000000000000001</v>
      </c>
      <c r="I340" s="196">
        <f t="shared" si="99"/>
        <v>1.38</v>
      </c>
      <c r="J340" s="226">
        <f t="shared" si="100"/>
        <v>960.4248</v>
      </c>
      <c r="K340" s="251"/>
    </row>
    <row r="341" spans="1:11" s="252" customFormat="1" ht="35.25" customHeight="1" x14ac:dyDescent="0.25">
      <c r="A341" s="251"/>
      <c r="B341" s="330" t="s">
        <v>1143</v>
      </c>
      <c r="C341" s="206" t="s">
        <v>747</v>
      </c>
      <c r="D341" s="192" t="s">
        <v>767</v>
      </c>
      <c r="E341" s="193" t="s">
        <v>108</v>
      </c>
      <c r="F341" s="192" t="s">
        <v>106</v>
      </c>
      <c r="G341" s="207">
        <f>G344*4.2</f>
        <v>106.68</v>
      </c>
      <c r="H341" s="208">
        <v>1.83</v>
      </c>
      <c r="I341" s="196">
        <f t="shared" si="99"/>
        <v>2.29</v>
      </c>
      <c r="J341" s="226">
        <f t="shared" si="100"/>
        <v>244.29720000000003</v>
      </c>
      <c r="K341" s="251"/>
    </row>
    <row r="342" spans="1:11" s="252" customFormat="1" ht="35.25" customHeight="1" x14ac:dyDescent="0.25">
      <c r="A342" s="251"/>
      <c r="B342" s="330" t="s">
        <v>1144</v>
      </c>
      <c r="C342" s="206" t="s">
        <v>757</v>
      </c>
      <c r="D342" s="192">
        <v>100966</v>
      </c>
      <c r="E342" s="193" t="s">
        <v>110</v>
      </c>
      <c r="F342" s="192" t="s">
        <v>95</v>
      </c>
      <c r="G342" s="207">
        <f>G344*71.4</f>
        <v>1813.5600000000004</v>
      </c>
      <c r="H342" s="208">
        <v>1.41</v>
      </c>
      <c r="I342" s="196">
        <f t="shared" si="99"/>
        <v>1.77</v>
      </c>
      <c r="J342" s="226">
        <f t="shared" si="100"/>
        <v>3210.0012000000006</v>
      </c>
      <c r="K342" s="251"/>
    </row>
    <row r="343" spans="1:11" s="252" customFormat="1" ht="35.25" customHeight="1" x14ac:dyDescent="0.25">
      <c r="A343" s="251"/>
      <c r="B343" s="330" t="s">
        <v>1145</v>
      </c>
      <c r="C343" s="206" t="s">
        <v>747</v>
      </c>
      <c r="D343" s="192" t="s">
        <v>768</v>
      </c>
      <c r="E343" s="193" t="s">
        <v>112</v>
      </c>
      <c r="F343" s="192" t="s">
        <v>106</v>
      </c>
      <c r="G343" s="207">
        <f>G344*65.4</f>
        <v>1661.1600000000003</v>
      </c>
      <c r="H343" s="208">
        <v>1.54</v>
      </c>
      <c r="I343" s="196">
        <f t="shared" si="99"/>
        <v>1.93</v>
      </c>
      <c r="J343" s="226">
        <f t="shared" si="100"/>
        <v>3206.0388000000007</v>
      </c>
      <c r="K343" s="251"/>
    </row>
    <row r="344" spans="1:11" s="252" customFormat="1" ht="35.25" customHeight="1" x14ac:dyDescent="0.25">
      <c r="A344" s="251"/>
      <c r="B344" s="330" t="s">
        <v>1146</v>
      </c>
      <c r="C344" s="206" t="s">
        <v>757</v>
      </c>
      <c r="D344" s="192">
        <v>100624</v>
      </c>
      <c r="E344" s="201" t="s">
        <v>114</v>
      </c>
      <c r="F344" s="192" t="s">
        <v>92</v>
      </c>
      <c r="G344" s="209">
        <f>G338*0.04</f>
        <v>25.400000000000002</v>
      </c>
      <c r="H344" s="208">
        <v>1135.23</v>
      </c>
      <c r="I344" s="196">
        <f t="shared" si="99"/>
        <v>1423.12</v>
      </c>
      <c r="J344" s="226">
        <f t="shared" si="100"/>
        <v>36147.248</v>
      </c>
      <c r="K344" s="251"/>
    </row>
    <row r="345" spans="1:11" s="230" customFormat="1" ht="35.25" customHeight="1" x14ac:dyDescent="0.25">
      <c r="A345" s="180"/>
      <c r="B345" s="328" t="s">
        <v>1147</v>
      </c>
      <c r="C345" s="190"/>
      <c r="D345" s="288"/>
      <c r="E345" s="293" t="s">
        <v>953</v>
      </c>
      <c r="F345" s="291"/>
      <c r="G345" s="291"/>
      <c r="H345" s="291"/>
      <c r="I345" s="292"/>
      <c r="J345" s="223">
        <f>J346+J353</f>
        <v>70262.431799999991</v>
      </c>
      <c r="K345" s="180"/>
    </row>
    <row r="346" spans="1:11" s="230" customFormat="1" ht="35.25" customHeight="1" x14ac:dyDescent="0.25">
      <c r="A346" s="180"/>
      <c r="B346" s="329" t="s">
        <v>1148</v>
      </c>
      <c r="C346" s="191"/>
      <c r="D346" s="404" t="s">
        <v>78</v>
      </c>
      <c r="E346" s="405"/>
      <c r="F346" s="405"/>
      <c r="G346" s="405"/>
      <c r="H346" s="405"/>
      <c r="I346" s="405"/>
      <c r="J346" s="224">
        <f>SUM(J347:J352)</f>
        <v>5390.6675999999998</v>
      </c>
      <c r="K346" s="180"/>
    </row>
    <row r="347" spans="1:11" s="230" customFormat="1" ht="35.25" customHeight="1" x14ac:dyDescent="0.25">
      <c r="A347" s="180"/>
      <c r="B347" s="330" t="s">
        <v>1149</v>
      </c>
      <c r="C347" s="192" t="s">
        <v>758</v>
      </c>
      <c r="D347" s="192" t="s">
        <v>759</v>
      </c>
      <c r="E347" s="193" t="s">
        <v>84</v>
      </c>
      <c r="F347" s="192" t="s">
        <v>68</v>
      </c>
      <c r="G347" s="194">
        <f>G348/3</f>
        <v>300</v>
      </c>
      <c r="H347" s="195">
        <v>0.9</v>
      </c>
      <c r="I347" s="196">
        <f t="shared" ref="I347:I360" si="101">ROUND(H347*1.2536,2)</f>
        <v>1.1299999999999999</v>
      </c>
      <c r="J347" s="226">
        <f t="shared" ref="J347:J352" si="102">I347*G347</f>
        <v>338.99999999999994</v>
      </c>
      <c r="K347" s="180"/>
    </row>
    <row r="348" spans="1:11" s="230" customFormat="1" ht="35.25" customHeight="1" x14ac:dyDescent="0.25">
      <c r="A348" s="180"/>
      <c r="B348" s="330" t="s">
        <v>1150</v>
      </c>
      <c r="C348" s="192" t="s">
        <v>737</v>
      </c>
      <c r="D348" s="192">
        <v>4011212</v>
      </c>
      <c r="E348" s="193" t="s">
        <v>86</v>
      </c>
      <c r="F348" s="192" t="s">
        <v>68</v>
      </c>
      <c r="G348" s="197">
        <v>900</v>
      </c>
      <c r="H348" s="195">
        <v>0.06</v>
      </c>
      <c r="I348" s="196">
        <f t="shared" si="101"/>
        <v>0.08</v>
      </c>
      <c r="J348" s="226">
        <f t="shared" si="102"/>
        <v>72</v>
      </c>
      <c r="K348" s="180"/>
    </row>
    <row r="349" spans="1:11" s="230" customFormat="1" ht="35.25" customHeight="1" x14ac:dyDescent="0.25">
      <c r="A349" s="180"/>
      <c r="B349" s="330" t="s">
        <v>1151</v>
      </c>
      <c r="C349" s="196" t="s">
        <v>747</v>
      </c>
      <c r="D349" s="198" t="s">
        <v>760</v>
      </c>
      <c r="E349" s="199" t="s">
        <v>761</v>
      </c>
      <c r="F349" s="198" t="s">
        <v>89</v>
      </c>
      <c r="G349" s="196">
        <f>G348*0.067</f>
        <v>60.300000000000004</v>
      </c>
      <c r="H349" s="195">
        <v>4.29</v>
      </c>
      <c r="I349" s="196">
        <f t="shared" si="101"/>
        <v>5.38</v>
      </c>
      <c r="J349" s="226">
        <f t="shared" si="102"/>
        <v>324.41400000000004</v>
      </c>
      <c r="K349" s="180"/>
    </row>
    <row r="350" spans="1:11" s="230" customFormat="1" ht="35.25" customHeight="1" x14ac:dyDescent="0.25">
      <c r="A350" s="180"/>
      <c r="B350" s="330" t="s">
        <v>1152</v>
      </c>
      <c r="C350" s="192" t="s">
        <v>762</v>
      </c>
      <c r="D350" s="192">
        <v>4720</v>
      </c>
      <c r="E350" s="193" t="s">
        <v>91</v>
      </c>
      <c r="F350" s="192" t="s">
        <v>92</v>
      </c>
      <c r="G350" s="196">
        <f>G348*0.02</f>
        <v>18</v>
      </c>
      <c r="H350" s="195">
        <v>121.25</v>
      </c>
      <c r="I350" s="196">
        <f t="shared" si="101"/>
        <v>152</v>
      </c>
      <c r="J350" s="226">
        <f t="shared" si="102"/>
        <v>2736</v>
      </c>
      <c r="K350" s="180"/>
    </row>
    <row r="351" spans="1:11" s="230" customFormat="1" ht="35.25" customHeight="1" x14ac:dyDescent="0.25">
      <c r="A351" s="180"/>
      <c r="B351" s="330" t="s">
        <v>1153</v>
      </c>
      <c r="C351" s="192" t="s">
        <v>747</v>
      </c>
      <c r="D351" s="200" t="s">
        <v>763</v>
      </c>
      <c r="E351" s="201" t="s">
        <v>94</v>
      </c>
      <c r="F351" s="200" t="s">
        <v>95</v>
      </c>
      <c r="G351" s="196">
        <f>G350*103.81</f>
        <v>1868.58</v>
      </c>
      <c r="H351" s="202">
        <v>0.73</v>
      </c>
      <c r="I351" s="196">
        <f t="shared" si="101"/>
        <v>0.92</v>
      </c>
      <c r="J351" s="226">
        <f t="shared" si="102"/>
        <v>1719.0935999999999</v>
      </c>
      <c r="K351" s="180"/>
    </row>
    <row r="352" spans="1:11" s="230" customFormat="1" ht="35.25" customHeight="1" x14ac:dyDescent="0.25">
      <c r="A352" s="180"/>
      <c r="B352" s="330" t="s">
        <v>1154</v>
      </c>
      <c r="C352" s="192" t="s">
        <v>758</v>
      </c>
      <c r="D352" s="203" t="s">
        <v>764</v>
      </c>
      <c r="E352" s="204" t="s">
        <v>97</v>
      </c>
      <c r="F352" s="203" t="s">
        <v>92</v>
      </c>
      <c r="G352" s="205">
        <f>G350</f>
        <v>18</v>
      </c>
      <c r="H352" s="205">
        <v>8.8699999999999992</v>
      </c>
      <c r="I352" s="196">
        <f t="shared" si="101"/>
        <v>11.12</v>
      </c>
      <c r="J352" s="226">
        <f t="shared" si="102"/>
        <v>200.16</v>
      </c>
      <c r="K352" s="180"/>
    </row>
    <row r="353" spans="1:11" s="230" customFormat="1" ht="35.25" customHeight="1" x14ac:dyDescent="0.25">
      <c r="A353" s="180"/>
      <c r="B353" s="329" t="s">
        <v>1155</v>
      </c>
      <c r="C353" s="191"/>
      <c r="D353" s="404" t="s">
        <v>99</v>
      </c>
      <c r="E353" s="405"/>
      <c r="F353" s="405"/>
      <c r="G353" s="405"/>
      <c r="H353" s="405"/>
      <c r="I353" s="405"/>
      <c r="J353" s="224">
        <f>SUM(J354:J360)</f>
        <v>64871.764199999991</v>
      </c>
      <c r="K353" s="180"/>
    </row>
    <row r="354" spans="1:11" s="230" customFormat="1" ht="35.25" customHeight="1" x14ac:dyDescent="0.25">
      <c r="A354" s="180"/>
      <c r="B354" s="330" t="s">
        <v>1156</v>
      </c>
      <c r="C354" s="206" t="s">
        <v>747</v>
      </c>
      <c r="D354" s="200" t="s">
        <v>765</v>
      </c>
      <c r="E354" s="201" t="s">
        <v>101</v>
      </c>
      <c r="F354" s="192" t="s">
        <v>68</v>
      </c>
      <c r="G354" s="207">
        <f>G348</f>
        <v>900</v>
      </c>
      <c r="H354" s="208">
        <v>2.1800000000000002</v>
      </c>
      <c r="I354" s="196">
        <f t="shared" si="101"/>
        <v>2.73</v>
      </c>
      <c r="J354" s="226">
        <f t="shared" ref="J354:J360" si="103">I354*G354</f>
        <v>2457</v>
      </c>
      <c r="K354" s="180"/>
    </row>
    <row r="355" spans="1:11" s="230" customFormat="1" ht="35.25" customHeight="1" x14ac:dyDescent="0.25">
      <c r="A355" s="180"/>
      <c r="B355" s="330" t="s">
        <v>1157</v>
      </c>
      <c r="C355" s="206" t="s">
        <v>757</v>
      </c>
      <c r="D355" s="192">
        <v>100966</v>
      </c>
      <c r="E355" s="193" t="s">
        <v>103</v>
      </c>
      <c r="F355" s="192" t="s">
        <v>95</v>
      </c>
      <c r="G355" s="207">
        <f>G354*0.2394</f>
        <v>215.46</v>
      </c>
      <c r="H355" s="208">
        <v>1.41</v>
      </c>
      <c r="I355" s="196">
        <f t="shared" si="101"/>
        <v>1.77</v>
      </c>
      <c r="J355" s="226">
        <f t="shared" si="103"/>
        <v>381.36420000000004</v>
      </c>
      <c r="K355" s="180"/>
    </row>
    <row r="356" spans="1:11" s="230" customFormat="1" ht="35.25" customHeight="1" x14ac:dyDescent="0.25">
      <c r="A356" s="180"/>
      <c r="B356" s="330" t="s">
        <v>1158</v>
      </c>
      <c r="C356" s="206" t="s">
        <v>747</v>
      </c>
      <c r="D356" s="192" t="s">
        <v>766</v>
      </c>
      <c r="E356" s="193" t="s">
        <v>105</v>
      </c>
      <c r="F356" s="192" t="s">
        <v>106</v>
      </c>
      <c r="G356" s="207">
        <f>G360*27.4</f>
        <v>986.4</v>
      </c>
      <c r="H356" s="208">
        <v>1.1000000000000001</v>
      </c>
      <c r="I356" s="196">
        <f t="shared" si="101"/>
        <v>1.38</v>
      </c>
      <c r="J356" s="226">
        <f t="shared" si="103"/>
        <v>1361.232</v>
      </c>
      <c r="K356" s="180"/>
    </row>
    <row r="357" spans="1:11" s="230" customFormat="1" ht="35.25" customHeight="1" x14ac:dyDescent="0.25">
      <c r="A357" s="180"/>
      <c r="B357" s="330" t="s">
        <v>1159</v>
      </c>
      <c r="C357" s="206" t="s">
        <v>747</v>
      </c>
      <c r="D357" s="192" t="s">
        <v>767</v>
      </c>
      <c r="E357" s="193" t="s">
        <v>108</v>
      </c>
      <c r="F357" s="192" t="s">
        <v>106</v>
      </c>
      <c r="G357" s="207">
        <f>G360*4.2</f>
        <v>151.20000000000002</v>
      </c>
      <c r="H357" s="208">
        <v>1.83</v>
      </c>
      <c r="I357" s="196">
        <f t="shared" si="101"/>
        <v>2.29</v>
      </c>
      <c r="J357" s="226">
        <f t="shared" si="103"/>
        <v>346.24800000000005</v>
      </c>
      <c r="K357" s="180"/>
    </row>
    <row r="358" spans="1:11" s="230" customFormat="1" ht="35.25" customHeight="1" x14ac:dyDescent="0.25">
      <c r="A358" s="180"/>
      <c r="B358" s="330" t="s">
        <v>1160</v>
      </c>
      <c r="C358" s="206" t="s">
        <v>757</v>
      </c>
      <c r="D358" s="192">
        <v>100966</v>
      </c>
      <c r="E358" s="193" t="s">
        <v>110</v>
      </c>
      <c r="F358" s="192" t="s">
        <v>95</v>
      </c>
      <c r="G358" s="207">
        <f>G360*71.4</f>
        <v>2570.4</v>
      </c>
      <c r="H358" s="208">
        <v>1.41</v>
      </c>
      <c r="I358" s="196">
        <f t="shared" si="101"/>
        <v>1.77</v>
      </c>
      <c r="J358" s="226">
        <f t="shared" si="103"/>
        <v>4549.6080000000002</v>
      </c>
      <c r="K358" s="180"/>
    </row>
    <row r="359" spans="1:11" s="230" customFormat="1" ht="35.25" customHeight="1" x14ac:dyDescent="0.25">
      <c r="A359" s="180"/>
      <c r="B359" s="330" t="s">
        <v>1161</v>
      </c>
      <c r="C359" s="206" t="s">
        <v>747</v>
      </c>
      <c r="D359" s="192" t="s">
        <v>768</v>
      </c>
      <c r="E359" s="193" t="s">
        <v>112</v>
      </c>
      <c r="F359" s="192" t="s">
        <v>106</v>
      </c>
      <c r="G359" s="207">
        <f>G360*65.4</f>
        <v>2354.4</v>
      </c>
      <c r="H359" s="208">
        <v>1.54</v>
      </c>
      <c r="I359" s="196">
        <f t="shared" si="101"/>
        <v>1.93</v>
      </c>
      <c r="J359" s="226">
        <f t="shared" si="103"/>
        <v>4543.9920000000002</v>
      </c>
      <c r="K359" s="180"/>
    </row>
    <row r="360" spans="1:11" s="230" customFormat="1" ht="35.25" customHeight="1" x14ac:dyDescent="0.25">
      <c r="A360" s="180"/>
      <c r="B360" s="330" t="s">
        <v>1162</v>
      </c>
      <c r="C360" s="206" t="s">
        <v>757</v>
      </c>
      <c r="D360" s="192">
        <v>100624</v>
      </c>
      <c r="E360" s="201" t="s">
        <v>114</v>
      </c>
      <c r="F360" s="192" t="s">
        <v>92</v>
      </c>
      <c r="G360" s="209">
        <f>G354*0.04</f>
        <v>36</v>
      </c>
      <c r="H360" s="208">
        <v>1135.23</v>
      </c>
      <c r="I360" s="196">
        <f t="shared" si="101"/>
        <v>1423.12</v>
      </c>
      <c r="J360" s="226">
        <f t="shared" si="103"/>
        <v>51232.319999999992</v>
      </c>
      <c r="K360" s="180"/>
    </row>
    <row r="361" spans="1:11" s="230" customFormat="1" ht="35.25" customHeight="1" x14ac:dyDescent="0.25">
      <c r="A361" s="180"/>
      <c r="B361" s="328" t="s">
        <v>1163</v>
      </c>
      <c r="C361" s="190"/>
      <c r="D361" s="288"/>
      <c r="E361" s="293" t="s">
        <v>951</v>
      </c>
      <c r="F361" s="291"/>
      <c r="G361" s="291"/>
      <c r="H361" s="291"/>
      <c r="I361" s="292"/>
      <c r="J361" s="223">
        <f t="shared" ref="J361" si="104">J362+J369</f>
        <v>113200.58456666667</v>
      </c>
      <c r="K361" s="180"/>
    </row>
    <row r="362" spans="1:11" s="230" customFormat="1" ht="35.25" customHeight="1" x14ac:dyDescent="0.25">
      <c r="A362" s="180"/>
      <c r="B362" s="329" t="s">
        <v>1164</v>
      </c>
      <c r="C362" s="191"/>
      <c r="D362" s="404" t="s">
        <v>78</v>
      </c>
      <c r="E362" s="405"/>
      <c r="F362" s="405"/>
      <c r="G362" s="405"/>
      <c r="H362" s="405"/>
      <c r="I362" s="405"/>
      <c r="J362" s="224">
        <f t="shared" ref="J362" si="105">SUM(J363:J368)</f>
        <v>8684.9644666666663</v>
      </c>
      <c r="K362" s="180"/>
    </row>
    <row r="363" spans="1:11" s="230" customFormat="1" ht="35.25" customHeight="1" x14ac:dyDescent="0.25">
      <c r="A363" s="180"/>
      <c r="B363" s="330" t="s">
        <v>1165</v>
      </c>
      <c r="C363" s="192" t="s">
        <v>758</v>
      </c>
      <c r="D363" s="192" t="s">
        <v>759</v>
      </c>
      <c r="E363" s="193" t="s">
        <v>84</v>
      </c>
      <c r="F363" s="192" t="s">
        <v>68</v>
      </c>
      <c r="G363" s="194">
        <f t="shared" ref="G363" si="106">G364/3</f>
        <v>483.33333333333331</v>
      </c>
      <c r="H363" s="195">
        <v>0.9</v>
      </c>
      <c r="I363" s="196">
        <f t="shared" ref="I363:I376" si="107">ROUND(H363*1.2536,2)</f>
        <v>1.1299999999999999</v>
      </c>
      <c r="J363" s="226">
        <f t="shared" ref="J363:J368" si="108">I363*G363</f>
        <v>546.16666666666663</v>
      </c>
      <c r="K363" s="180"/>
    </row>
    <row r="364" spans="1:11" s="230" customFormat="1" ht="35.25" customHeight="1" x14ac:dyDescent="0.25">
      <c r="A364" s="180"/>
      <c r="B364" s="330" t="s">
        <v>1166</v>
      </c>
      <c r="C364" s="192" t="s">
        <v>737</v>
      </c>
      <c r="D364" s="192">
        <v>4011212</v>
      </c>
      <c r="E364" s="193" t="s">
        <v>86</v>
      </c>
      <c r="F364" s="192" t="s">
        <v>68</v>
      </c>
      <c r="G364" s="197">
        <v>1450</v>
      </c>
      <c r="H364" s="195">
        <v>0.06</v>
      </c>
      <c r="I364" s="196">
        <f t="shared" si="107"/>
        <v>0.08</v>
      </c>
      <c r="J364" s="226">
        <f t="shared" si="108"/>
        <v>116</v>
      </c>
      <c r="K364" s="180"/>
    </row>
    <row r="365" spans="1:11" s="230" customFormat="1" ht="35.25" customHeight="1" x14ac:dyDescent="0.25">
      <c r="A365" s="180"/>
      <c r="B365" s="330" t="s">
        <v>1167</v>
      </c>
      <c r="C365" s="196" t="s">
        <v>747</v>
      </c>
      <c r="D365" s="198" t="s">
        <v>760</v>
      </c>
      <c r="E365" s="199" t="s">
        <v>761</v>
      </c>
      <c r="F365" s="198" t="s">
        <v>89</v>
      </c>
      <c r="G365" s="196">
        <f t="shared" ref="G365" si="109">G364*0.067</f>
        <v>97.15</v>
      </c>
      <c r="H365" s="195">
        <v>4.29</v>
      </c>
      <c r="I365" s="196">
        <f t="shared" si="107"/>
        <v>5.38</v>
      </c>
      <c r="J365" s="226">
        <f t="shared" si="108"/>
        <v>522.66700000000003</v>
      </c>
      <c r="K365" s="180"/>
    </row>
    <row r="366" spans="1:11" s="230" customFormat="1" ht="35.25" customHeight="1" x14ac:dyDescent="0.25">
      <c r="A366" s="180"/>
      <c r="B366" s="330" t="s">
        <v>1168</v>
      </c>
      <c r="C366" s="192" t="s">
        <v>762</v>
      </c>
      <c r="D366" s="192">
        <v>4720</v>
      </c>
      <c r="E366" s="193" t="s">
        <v>91</v>
      </c>
      <c r="F366" s="192" t="s">
        <v>92</v>
      </c>
      <c r="G366" s="196">
        <f t="shared" ref="G366" si="110">G364*0.02</f>
        <v>29</v>
      </c>
      <c r="H366" s="195">
        <v>121.25</v>
      </c>
      <c r="I366" s="196">
        <f t="shared" si="107"/>
        <v>152</v>
      </c>
      <c r="J366" s="226">
        <f t="shared" si="108"/>
        <v>4408</v>
      </c>
      <c r="K366" s="180"/>
    </row>
    <row r="367" spans="1:11" s="230" customFormat="1" ht="35.25" customHeight="1" x14ac:dyDescent="0.25">
      <c r="A367" s="180"/>
      <c r="B367" s="330" t="s">
        <v>1169</v>
      </c>
      <c r="C367" s="192" t="s">
        <v>747</v>
      </c>
      <c r="D367" s="200" t="s">
        <v>763</v>
      </c>
      <c r="E367" s="201" t="s">
        <v>94</v>
      </c>
      <c r="F367" s="200" t="s">
        <v>95</v>
      </c>
      <c r="G367" s="196">
        <f t="shared" ref="G367" si="111">G366*103.81</f>
        <v>3010.4900000000002</v>
      </c>
      <c r="H367" s="202">
        <v>0.73</v>
      </c>
      <c r="I367" s="196">
        <f t="shared" si="107"/>
        <v>0.92</v>
      </c>
      <c r="J367" s="226">
        <f t="shared" si="108"/>
        <v>2769.6508000000003</v>
      </c>
      <c r="K367" s="180"/>
    </row>
    <row r="368" spans="1:11" s="230" customFormat="1" ht="35.25" customHeight="1" x14ac:dyDescent="0.25">
      <c r="A368" s="180"/>
      <c r="B368" s="330" t="s">
        <v>1170</v>
      </c>
      <c r="C368" s="192" t="s">
        <v>758</v>
      </c>
      <c r="D368" s="203" t="s">
        <v>764</v>
      </c>
      <c r="E368" s="204" t="s">
        <v>97</v>
      </c>
      <c r="F368" s="203" t="s">
        <v>92</v>
      </c>
      <c r="G368" s="205">
        <f t="shared" ref="G368" si="112">G366</f>
        <v>29</v>
      </c>
      <c r="H368" s="205">
        <v>8.8699999999999992</v>
      </c>
      <c r="I368" s="196">
        <f t="shared" si="107"/>
        <v>11.12</v>
      </c>
      <c r="J368" s="226">
        <f t="shared" si="108"/>
        <v>322.47999999999996</v>
      </c>
      <c r="K368" s="180"/>
    </row>
    <row r="369" spans="1:11" s="230" customFormat="1" ht="35.25" customHeight="1" x14ac:dyDescent="0.25">
      <c r="A369" s="180"/>
      <c r="B369" s="329" t="s">
        <v>1171</v>
      </c>
      <c r="C369" s="191"/>
      <c r="D369" s="404" t="s">
        <v>99</v>
      </c>
      <c r="E369" s="405"/>
      <c r="F369" s="405"/>
      <c r="G369" s="405"/>
      <c r="H369" s="405"/>
      <c r="I369" s="405"/>
      <c r="J369" s="224">
        <f t="shared" ref="J369" si="113">SUM(J370:J376)</f>
        <v>104515.6201</v>
      </c>
      <c r="K369" s="180"/>
    </row>
    <row r="370" spans="1:11" s="230" customFormat="1" ht="35.25" customHeight="1" x14ac:dyDescent="0.25">
      <c r="A370" s="180"/>
      <c r="B370" s="330" t="s">
        <v>1172</v>
      </c>
      <c r="C370" s="206" t="s">
        <v>747</v>
      </c>
      <c r="D370" s="200" t="s">
        <v>765</v>
      </c>
      <c r="E370" s="201" t="s">
        <v>101</v>
      </c>
      <c r="F370" s="192" t="s">
        <v>68</v>
      </c>
      <c r="G370" s="207">
        <f t="shared" ref="G370" si="114">G364</f>
        <v>1450</v>
      </c>
      <c r="H370" s="208">
        <v>2.1800000000000002</v>
      </c>
      <c r="I370" s="196">
        <f t="shared" si="107"/>
        <v>2.73</v>
      </c>
      <c r="J370" s="226">
        <f t="shared" ref="J370:J376" si="115">I370*G370</f>
        <v>3958.5</v>
      </c>
      <c r="K370" s="180"/>
    </row>
    <row r="371" spans="1:11" s="230" customFormat="1" ht="35.25" customHeight="1" x14ac:dyDescent="0.25">
      <c r="A371" s="180"/>
      <c r="B371" s="330" t="s">
        <v>1173</v>
      </c>
      <c r="C371" s="206" t="s">
        <v>757</v>
      </c>
      <c r="D371" s="192">
        <v>100966</v>
      </c>
      <c r="E371" s="193" t="s">
        <v>103</v>
      </c>
      <c r="F371" s="192" t="s">
        <v>95</v>
      </c>
      <c r="G371" s="207">
        <f t="shared" ref="G371" si="116">G370*0.2394</f>
        <v>347.13</v>
      </c>
      <c r="H371" s="208">
        <v>1.41</v>
      </c>
      <c r="I371" s="196">
        <f t="shared" si="107"/>
        <v>1.77</v>
      </c>
      <c r="J371" s="226">
        <f t="shared" si="115"/>
        <v>614.42010000000005</v>
      </c>
      <c r="K371" s="180"/>
    </row>
    <row r="372" spans="1:11" s="230" customFormat="1" ht="35.25" customHeight="1" x14ac:dyDescent="0.25">
      <c r="A372" s="180"/>
      <c r="B372" s="330" t="s">
        <v>1174</v>
      </c>
      <c r="C372" s="206" t="s">
        <v>747</v>
      </c>
      <c r="D372" s="192" t="s">
        <v>766</v>
      </c>
      <c r="E372" s="193" t="s">
        <v>105</v>
      </c>
      <c r="F372" s="192" t="s">
        <v>106</v>
      </c>
      <c r="G372" s="207">
        <f t="shared" ref="G372" si="117">G376*27.4</f>
        <v>1589.1999999999998</v>
      </c>
      <c r="H372" s="208">
        <v>1.1000000000000001</v>
      </c>
      <c r="I372" s="196">
        <f t="shared" si="107"/>
        <v>1.38</v>
      </c>
      <c r="J372" s="226">
        <f t="shared" si="115"/>
        <v>2193.0959999999995</v>
      </c>
      <c r="K372" s="180"/>
    </row>
    <row r="373" spans="1:11" s="230" customFormat="1" ht="35.25" customHeight="1" x14ac:dyDescent="0.25">
      <c r="A373" s="180"/>
      <c r="B373" s="330" t="s">
        <v>1175</v>
      </c>
      <c r="C373" s="206" t="s">
        <v>747</v>
      </c>
      <c r="D373" s="192" t="s">
        <v>767</v>
      </c>
      <c r="E373" s="193" t="s">
        <v>108</v>
      </c>
      <c r="F373" s="192" t="s">
        <v>106</v>
      </c>
      <c r="G373" s="207">
        <f t="shared" ref="G373" si="118">G376*4.2</f>
        <v>243.60000000000002</v>
      </c>
      <c r="H373" s="208">
        <v>1.83</v>
      </c>
      <c r="I373" s="196">
        <f t="shared" si="107"/>
        <v>2.29</v>
      </c>
      <c r="J373" s="226">
        <f t="shared" si="115"/>
        <v>557.84400000000005</v>
      </c>
      <c r="K373" s="180"/>
    </row>
    <row r="374" spans="1:11" s="230" customFormat="1" ht="35.25" customHeight="1" x14ac:dyDescent="0.25">
      <c r="A374" s="180"/>
      <c r="B374" s="330" t="s">
        <v>1176</v>
      </c>
      <c r="C374" s="206" t="s">
        <v>757</v>
      </c>
      <c r="D374" s="192">
        <v>100966</v>
      </c>
      <c r="E374" s="193" t="s">
        <v>110</v>
      </c>
      <c r="F374" s="192" t="s">
        <v>95</v>
      </c>
      <c r="G374" s="207">
        <f t="shared" ref="G374" si="119">G376*71.4</f>
        <v>4141.2000000000007</v>
      </c>
      <c r="H374" s="208">
        <v>1.41</v>
      </c>
      <c r="I374" s="196">
        <f t="shared" si="107"/>
        <v>1.77</v>
      </c>
      <c r="J374" s="226">
        <f t="shared" si="115"/>
        <v>7329.9240000000018</v>
      </c>
      <c r="K374" s="180"/>
    </row>
    <row r="375" spans="1:11" s="230" customFormat="1" ht="35.25" customHeight="1" x14ac:dyDescent="0.25">
      <c r="A375" s="180"/>
      <c r="B375" s="330" t="s">
        <v>1177</v>
      </c>
      <c r="C375" s="206" t="s">
        <v>747</v>
      </c>
      <c r="D375" s="192" t="s">
        <v>768</v>
      </c>
      <c r="E375" s="193" t="s">
        <v>112</v>
      </c>
      <c r="F375" s="192" t="s">
        <v>106</v>
      </c>
      <c r="G375" s="207">
        <f t="shared" ref="G375" si="120">G376*65.4</f>
        <v>3793.2000000000003</v>
      </c>
      <c r="H375" s="208">
        <v>1.54</v>
      </c>
      <c r="I375" s="196">
        <f t="shared" si="107"/>
        <v>1.93</v>
      </c>
      <c r="J375" s="226">
        <f t="shared" si="115"/>
        <v>7320.8760000000002</v>
      </c>
      <c r="K375" s="180"/>
    </row>
    <row r="376" spans="1:11" s="230" customFormat="1" ht="35.25" customHeight="1" x14ac:dyDescent="0.25">
      <c r="A376" s="180"/>
      <c r="B376" s="330" t="s">
        <v>1178</v>
      </c>
      <c r="C376" s="206" t="s">
        <v>757</v>
      </c>
      <c r="D376" s="192">
        <v>100624</v>
      </c>
      <c r="E376" s="201" t="s">
        <v>114</v>
      </c>
      <c r="F376" s="192" t="s">
        <v>92</v>
      </c>
      <c r="G376" s="209">
        <f t="shared" ref="G376" si="121">G370*0.04</f>
        <v>58</v>
      </c>
      <c r="H376" s="208">
        <v>1135.23</v>
      </c>
      <c r="I376" s="196">
        <f t="shared" si="107"/>
        <v>1423.12</v>
      </c>
      <c r="J376" s="226">
        <f t="shared" si="115"/>
        <v>82540.959999999992</v>
      </c>
      <c r="K376" s="180"/>
    </row>
    <row r="377" spans="1:11" s="255" customFormat="1" ht="35.25" customHeight="1" x14ac:dyDescent="0.25">
      <c r="A377" s="254"/>
      <c r="B377" s="328" t="s">
        <v>1179</v>
      </c>
      <c r="C377" s="190"/>
      <c r="D377" s="288"/>
      <c r="E377" s="294" t="s">
        <v>958</v>
      </c>
      <c r="F377" s="291"/>
      <c r="G377" s="291"/>
      <c r="H377" s="291"/>
      <c r="I377" s="292"/>
      <c r="J377" s="223">
        <f t="shared" ref="J377" si="122">J378+J385</f>
        <v>234208.10599999997</v>
      </c>
      <c r="K377" s="254"/>
    </row>
    <row r="378" spans="1:11" s="255" customFormat="1" ht="35.25" customHeight="1" x14ac:dyDescent="0.25">
      <c r="A378" s="254"/>
      <c r="B378" s="329" t="s">
        <v>1180</v>
      </c>
      <c r="C378" s="191"/>
      <c r="D378" s="404" t="s">
        <v>78</v>
      </c>
      <c r="E378" s="405"/>
      <c r="F378" s="405"/>
      <c r="G378" s="405"/>
      <c r="H378" s="405"/>
      <c r="I378" s="405"/>
      <c r="J378" s="224">
        <f t="shared" ref="J378" si="123">SUM(J379:J384)</f>
        <v>17968.892000000003</v>
      </c>
      <c r="K378" s="254"/>
    </row>
    <row r="379" spans="1:11" s="255" customFormat="1" ht="35.25" customHeight="1" x14ac:dyDescent="0.25">
      <c r="A379" s="254"/>
      <c r="B379" s="330" t="s">
        <v>1181</v>
      </c>
      <c r="C379" s="192" t="s">
        <v>758</v>
      </c>
      <c r="D379" s="192" t="s">
        <v>759</v>
      </c>
      <c r="E379" s="193" t="s">
        <v>84</v>
      </c>
      <c r="F379" s="192" t="s">
        <v>68</v>
      </c>
      <c r="G379" s="194">
        <f t="shared" ref="G379" si="124">G380/3</f>
        <v>1000</v>
      </c>
      <c r="H379" s="195">
        <v>0.9</v>
      </c>
      <c r="I379" s="196">
        <f t="shared" ref="I379:I384" si="125">ROUND(H379*1.2536,2)</f>
        <v>1.1299999999999999</v>
      </c>
      <c r="J379" s="226">
        <f t="shared" ref="J379:J384" si="126">I379*G379</f>
        <v>1130</v>
      </c>
      <c r="K379" s="254"/>
    </row>
    <row r="380" spans="1:11" s="255" customFormat="1" ht="35.25" customHeight="1" x14ac:dyDescent="0.25">
      <c r="A380" s="254"/>
      <c r="B380" s="330" t="s">
        <v>1182</v>
      </c>
      <c r="C380" s="192" t="s">
        <v>737</v>
      </c>
      <c r="D380" s="192">
        <v>4011212</v>
      </c>
      <c r="E380" s="193" t="s">
        <v>86</v>
      </c>
      <c r="F380" s="192" t="s">
        <v>68</v>
      </c>
      <c r="G380" s="197">
        <v>3000</v>
      </c>
      <c r="H380" s="195">
        <v>0.06</v>
      </c>
      <c r="I380" s="196">
        <f t="shared" si="125"/>
        <v>0.08</v>
      </c>
      <c r="J380" s="226">
        <f t="shared" si="126"/>
        <v>240</v>
      </c>
      <c r="K380" s="254"/>
    </row>
    <row r="381" spans="1:11" s="255" customFormat="1" ht="35.25" customHeight="1" x14ac:dyDescent="0.25">
      <c r="A381" s="254"/>
      <c r="B381" s="330" t="s">
        <v>1183</v>
      </c>
      <c r="C381" s="196" t="s">
        <v>747</v>
      </c>
      <c r="D381" s="198" t="s">
        <v>760</v>
      </c>
      <c r="E381" s="199" t="s">
        <v>761</v>
      </c>
      <c r="F381" s="198" t="s">
        <v>89</v>
      </c>
      <c r="G381" s="196">
        <f t="shared" ref="G381" si="127">G380*0.067</f>
        <v>201</v>
      </c>
      <c r="H381" s="195">
        <v>4.29</v>
      </c>
      <c r="I381" s="196">
        <f t="shared" si="125"/>
        <v>5.38</v>
      </c>
      <c r="J381" s="226">
        <f t="shared" si="126"/>
        <v>1081.3799999999999</v>
      </c>
      <c r="K381" s="254"/>
    </row>
    <row r="382" spans="1:11" s="255" customFormat="1" ht="35.25" customHeight="1" x14ac:dyDescent="0.25">
      <c r="A382" s="254"/>
      <c r="B382" s="330" t="s">
        <v>1184</v>
      </c>
      <c r="C382" s="192" t="s">
        <v>762</v>
      </c>
      <c r="D382" s="192">
        <v>4720</v>
      </c>
      <c r="E382" s="193" t="s">
        <v>91</v>
      </c>
      <c r="F382" s="192" t="s">
        <v>92</v>
      </c>
      <c r="G382" s="196">
        <f t="shared" ref="G382" si="128">G380*0.02</f>
        <v>60</v>
      </c>
      <c r="H382" s="195">
        <v>121.25</v>
      </c>
      <c r="I382" s="196">
        <f t="shared" si="125"/>
        <v>152</v>
      </c>
      <c r="J382" s="226">
        <f t="shared" si="126"/>
        <v>9120</v>
      </c>
      <c r="K382" s="254"/>
    </row>
    <row r="383" spans="1:11" s="255" customFormat="1" ht="35.25" customHeight="1" x14ac:dyDescent="0.25">
      <c r="A383" s="254"/>
      <c r="B383" s="330" t="s">
        <v>1185</v>
      </c>
      <c r="C383" s="192" t="s">
        <v>747</v>
      </c>
      <c r="D383" s="200" t="s">
        <v>763</v>
      </c>
      <c r="E383" s="201" t="s">
        <v>94</v>
      </c>
      <c r="F383" s="200" t="s">
        <v>95</v>
      </c>
      <c r="G383" s="196">
        <f t="shared" ref="G383" si="129">G382*103.81</f>
        <v>6228.6</v>
      </c>
      <c r="H383" s="202">
        <v>0.73</v>
      </c>
      <c r="I383" s="196">
        <f t="shared" si="125"/>
        <v>0.92</v>
      </c>
      <c r="J383" s="226">
        <f t="shared" si="126"/>
        <v>5730.3120000000008</v>
      </c>
      <c r="K383" s="254"/>
    </row>
    <row r="384" spans="1:11" s="255" customFormat="1" ht="35.25" customHeight="1" x14ac:dyDescent="0.25">
      <c r="A384" s="254"/>
      <c r="B384" s="330" t="s">
        <v>1186</v>
      </c>
      <c r="C384" s="192" t="s">
        <v>758</v>
      </c>
      <c r="D384" s="203" t="s">
        <v>764</v>
      </c>
      <c r="E384" s="204" t="s">
        <v>97</v>
      </c>
      <c r="F384" s="203" t="s">
        <v>92</v>
      </c>
      <c r="G384" s="205">
        <f t="shared" ref="G384" si="130">G382</f>
        <v>60</v>
      </c>
      <c r="H384" s="205">
        <v>8.8699999999999992</v>
      </c>
      <c r="I384" s="196">
        <f t="shared" si="125"/>
        <v>11.12</v>
      </c>
      <c r="J384" s="226">
        <f t="shared" si="126"/>
        <v>667.19999999999993</v>
      </c>
      <c r="K384" s="254"/>
    </row>
    <row r="385" spans="1:11" s="255" customFormat="1" ht="35.25" customHeight="1" x14ac:dyDescent="0.25">
      <c r="A385" s="254"/>
      <c r="B385" s="329" t="s">
        <v>1187</v>
      </c>
      <c r="C385" s="191"/>
      <c r="D385" s="404" t="s">
        <v>99</v>
      </c>
      <c r="E385" s="405"/>
      <c r="F385" s="405"/>
      <c r="G385" s="405"/>
      <c r="H385" s="405"/>
      <c r="I385" s="405"/>
      <c r="J385" s="224">
        <f t="shared" ref="J385" si="131">SUM(J386:J392)</f>
        <v>216239.21399999998</v>
      </c>
      <c r="K385" s="254"/>
    </row>
    <row r="386" spans="1:11" s="255" customFormat="1" ht="35.25" customHeight="1" x14ac:dyDescent="0.25">
      <c r="A386" s="254"/>
      <c r="B386" s="330" t="s">
        <v>1188</v>
      </c>
      <c r="C386" s="206" t="s">
        <v>747</v>
      </c>
      <c r="D386" s="200" t="s">
        <v>765</v>
      </c>
      <c r="E386" s="201" t="s">
        <v>101</v>
      </c>
      <c r="F386" s="192" t="s">
        <v>68</v>
      </c>
      <c r="G386" s="207">
        <f t="shared" ref="G386" si="132">G380</f>
        <v>3000</v>
      </c>
      <c r="H386" s="208">
        <v>2.1800000000000002</v>
      </c>
      <c r="I386" s="196">
        <f t="shared" ref="I386:I392" si="133">ROUND(H386*1.2536,2)</f>
        <v>2.73</v>
      </c>
      <c r="J386" s="226">
        <f t="shared" ref="J386:J392" si="134">I386*G386</f>
        <v>8190</v>
      </c>
      <c r="K386" s="254"/>
    </row>
    <row r="387" spans="1:11" s="255" customFormat="1" ht="35.25" customHeight="1" x14ac:dyDescent="0.25">
      <c r="A387" s="254"/>
      <c r="B387" s="330" t="s">
        <v>1189</v>
      </c>
      <c r="C387" s="206" t="s">
        <v>757</v>
      </c>
      <c r="D387" s="192">
        <v>100966</v>
      </c>
      <c r="E387" s="193" t="s">
        <v>103</v>
      </c>
      <c r="F387" s="192" t="s">
        <v>95</v>
      </c>
      <c r="G387" s="207">
        <f t="shared" ref="G387" si="135">G386*0.2394</f>
        <v>718.2</v>
      </c>
      <c r="H387" s="208">
        <v>1.41</v>
      </c>
      <c r="I387" s="196">
        <f t="shared" si="133"/>
        <v>1.77</v>
      </c>
      <c r="J387" s="226">
        <f t="shared" si="134"/>
        <v>1271.2140000000002</v>
      </c>
      <c r="K387" s="254"/>
    </row>
    <row r="388" spans="1:11" s="255" customFormat="1" ht="35.25" customHeight="1" x14ac:dyDescent="0.25">
      <c r="A388" s="254"/>
      <c r="B388" s="330" t="s">
        <v>1190</v>
      </c>
      <c r="C388" s="206" t="s">
        <v>747</v>
      </c>
      <c r="D388" s="192" t="s">
        <v>766</v>
      </c>
      <c r="E388" s="193" t="s">
        <v>105</v>
      </c>
      <c r="F388" s="192" t="s">
        <v>106</v>
      </c>
      <c r="G388" s="207">
        <f t="shared" ref="G388" si="136">G392*27.4</f>
        <v>3288</v>
      </c>
      <c r="H388" s="208">
        <v>1.1000000000000001</v>
      </c>
      <c r="I388" s="196">
        <f t="shared" si="133"/>
        <v>1.38</v>
      </c>
      <c r="J388" s="226">
        <f t="shared" si="134"/>
        <v>4537.4399999999996</v>
      </c>
      <c r="K388" s="254"/>
    </row>
    <row r="389" spans="1:11" s="255" customFormat="1" ht="35.25" customHeight="1" x14ac:dyDescent="0.25">
      <c r="A389" s="254"/>
      <c r="B389" s="330" t="s">
        <v>1191</v>
      </c>
      <c r="C389" s="206" t="s">
        <v>747</v>
      </c>
      <c r="D389" s="192" t="s">
        <v>767</v>
      </c>
      <c r="E389" s="193" t="s">
        <v>108</v>
      </c>
      <c r="F389" s="192" t="s">
        <v>106</v>
      </c>
      <c r="G389" s="207">
        <f t="shared" ref="G389" si="137">G392*4.2</f>
        <v>504</v>
      </c>
      <c r="H389" s="208">
        <v>1.83</v>
      </c>
      <c r="I389" s="196">
        <f t="shared" si="133"/>
        <v>2.29</v>
      </c>
      <c r="J389" s="226">
        <f t="shared" si="134"/>
        <v>1154.1600000000001</v>
      </c>
      <c r="K389" s="254"/>
    </row>
    <row r="390" spans="1:11" s="255" customFormat="1" ht="35.25" customHeight="1" x14ac:dyDescent="0.25">
      <c r="A390" s="254"/>
      <c r="B390" s="330" t="s">
        <v>1192</v>
      </c>
      <c r="C390" s="206" t="s">
        <v>757</v>
      </c>
      <c r="D390" s="192">
        <v>100966</v>
      </c>
      <c r="E390" s="193" t="s">
        <v>110</v>
      </c>
      <c r="F390" s="192" t="s">
        <v>95</v>
      </c>
      <c r="G390" s="207">
        <f t="shared" ref="G390" si="138">G392*71.4</f>
        <v>8568</v>
      </c>
      <c r="H390" s="208">
        <v>1.41</v>
      </c>
      <c r="I390" s="196">
        <f t="shared" si="133"/>
        <v>1.77</v>
      </c>
      <c r="J390" s="226">
        <f t="shared" si="134"/>
        <v>15165.36</v>
      </c>
      <c r="K390" s="254"/>
    </row>
    <row r="391" spans="1:11" s="255" customFormat="1" ht="35.25" customHeight="1" x14ac:dyDescent="0.25">
      <c r="A391" s="254"/>
      <c r="B391" s="330" t="s">
        <v>1193</v>
      </c>
      <c r="C391" s="206" t="s">
        <v>747</v>
      </c>
      <c r="D391" s="192" t="s">
        <v>768</v>
      </c>
      <c r="E391" s="193" t="s">
        <v>112</v>
      </c>
      <c r="F391" s="192" t="s">
        <v>106</v>
      </c>
      <c r="G391" s="207">
        <f t="shared" ref="G391" si="139">G392*65.4</f>
        <v>7848.0000000000009</v>
      </c>
      <c r="H391" s="208">
        <v>1.54</v>
      </c>
      <c r="I391" s="196">
        <f t="shared" si="133"/>
        <v>1.93</v>
      </c>
      <c r="J391" s="226">
        <f t="shared" si="134"/>
        <v>15146.640000000001</v>
      </c>
      <c r="K391" s="254"/>
    </row>
    <row r="392" spans="1:11" s="255" customFormat="1" ht="35.25" customHeight="1" x14ac:dyDescent="0.25">
      <c r="A392" s="254"/>
      <c r="B392" s="330" t="s">
        <v>1194</v>
      </c>
      <c r="C392" s="206" t="s">
        <v>757</v>
      </c>
      <c r="D392" s="192">
        <v>100624</v>
      </c>
      <c r="E392" s="201" t="s">
        <v>114</v>
      </c>
      <c r="F392" s="192" t="s">
        <v>92</v>
      </c>
      <c r="G392" s="209">
        <f t="shared" ref="G392" si="140">G386*0.04</f>
        <v>120</v>
      </c>
      <c r="H392" s="208">
        <v>1135.23</v>
      </c>
      <c r="I392" s="196">
        <f t="shared" si="133"/>
        <v>1423.12</v>
      </c>
      <c r="J392" s="226">
        <f t="shared" si="134"/>
        <v>170774.39999999999</v>
      </c>
      <c r="K392" s="254"/>
    </row>
    <row r="393" spans="1:11" ht="35.25" customHeight="1" x14ac:dyDescent="0.25">
      <c r="A393" s="180"/>
      <c r="B393" s="153"/>
      <c r="C393" s="419" t="s">
        <v>824</v>
      </c>
      <c r="D393" s="407"/>
      <c r="E393" s="407"/>
      <c r="F393" s="407"/>
      <c r="G393" s="407"/>
      <c r="H393" s="407"/>
      <c r="I393" s="415"/>
      <c r="J393" s="154">
        <f>J397+J423+J448+J473+J498</f>
        <v>504006.14478125004</v>
      </c>
      <c r="K393" s="180"/>
    </row>
    <row r="394" spans="1:11" ht="35.25" customHeight="1" x14ac:dyDescent="0.25">
      <c r="A394" s="180"/>
      <c r="B394" s="259"/>
      <c r="C394" s="260"/>
      <c r="D394" s="261"/>
      <c r="E394" s="261"/>
      <c r="F394" s="261"/>
      <c r="G394" s="420" t="s">
        <v>755</v>
      </c>
      <c r="H394" s="421"/>
      <c r="I394" s="422"/>
      <c r="J394" s="262">
        <f>G405+G431+G456+G481+G506</f>
        <v>5705</v>
      </c>
      <c r="K394" s="258">
        <f>J15+J394</f>
        <v>40049</v>
      </c>
    </row>
    <row r="395" spans="1:11" ht="35.25" customHeight="1" x14ac:dyDescent="0.25">
      <c r="A395" s="180"/>
      <c r="B395" s="259"/>
      <c r="C395" s="260"/>
      <c r="D395" s="263"/>
      <c r="E395" s="263"/>
      <c r="F395" s="263"/>
      <c r="G395" s="423" t="s">
        <v>756</v>
      </c>
      <c r="H395" s="424"/>
      <c r="I395" s="425"/>
      <c r="J395" s="262">
        <f>J393/J394</f>
        <v>88.344635369193696</v>
      </c>
      <c r="K395" s="180"/>
    </row>
    <row r="396" spans="1:11" ht="35.25" customHeight="1" x14ac:dyDescent="0.25">
      <c r="A396" s="180"/>
      <c r="B396" s="182"/>
      <c r="C396" s="170"/>
      <c r="D396" s="171"/>
      <c r="E396" s="171"/>
      <c r="F396" s="171"/>
      <c r="G396" s="171"/>
      <c r="H396" s="172"/>
      <c r="I396" s="173"/>
      <c r="J396" s="183"/>
      <c r="K396" s="180"/>
    </row>
    <row r="397" spans="1:11" ht="35.25" customHeight="1" x14ac:dyDescent="0.25">
      <c r="A397" s="180"/>
      <c r="B397" s="165">
        <v>25</v>
      </c>
      <c r="C397" s="166"/>
      <c r="D397" s="288"/>
      <c r="E397" s="295" t="s">
        <v>827</v>
      </c>
      <c r="F397" s="296"/>
      <c r="G397" s="296"/>
      <c r="H397" s="296"/>
      <c r="I397" s="297"/>
      <c r="J397" s="167">
        <f>J398+J404+J409+J419</f>
        <v>135388.68030000001</v>
      </c>
      <c r="K397" s="180"/>
    </row>
    <row r="398" spans="1:11" ht="35.25" customHeight="1" x14ac:dyDescent="0.25">
      <c r="A398" s="180"/>
      <c r="B398" s="332" t="s">
        <v>1195</v>
      </c>
      <c r="C398" s="155"/>
      <c r="D398" s="406" t="s">
        <v>375</v>
      </c>
      <c r="E398" s="407"/>
      <c r="F398" s="407"/>
      <c r="G398" s="407"/>
      <c r="H398" s="407"/>
      <c r="I398" s="415"/>
      <c r="J398" s="156">
        <f>SUM(J399:J403)</f>
        <v>2384.3527000000004</v>
      </c>
      <c r="K398" s="180"/>
    </row>
    <row r="399" spans="1:11" ht="35.25" customHeight="1" x14ac:dyDescent="0.25">
      <c r="A399" s="180"/>
      <c r="B399" s="333" t="s">
        <v>1196</v>
      </c>
      <c r="C399" s="145" t="s">
        <v>757</v>
      </c>
      <c r="D399" s="163">
        <v>101123</v>
      </c>
      <c r="E399" s="164" t="s">
        <v>377</v>
      </c>
      <c r="F399" s="163" t="s">
        <v>92</v>
      </c>
      <c r="G399" s="157">
        <f>2976.55*0.05</f>
        <v>148.82750000000001</v>
      </c>
      <c r="H399" s="158">
        <v>6.67</v>
      </c>
      <c r="I399" s="196">
        <f t="shared" ref="I399:I421" si="141">ROUND(H399*1.26,2)</f>
        <v>8.4</v>
      </c>
      <c r="J399" s="149">
        <f t="shared" ref="J399:J403" si="142">I399*G399</f>
        <v>1250.1510000000001</v>
      </c>
      <c r="K399" s="180"/>
    </row>
    <row r="400" spans="1:11" ht="35.25" customHeight="1" x14ac:dyDescent="0.25">
      <c r="A400" s="180"/>
      <c r="B400" s="333" t="s">
        <v>1197</v>
      </c>
      <c r="C400" s="140" t="s">
        <v>747</v>
      </c>
      <c r="D400" s="113" t="s">
        <v>769</v>
      </c>
      <c r="E400" s="112" t="s">
        <v>298</v>
      </c>
      <c r="F400" s="113" t="s">
        <v>92</v>
      </c>
      <c r="G400" s="146">
        <f>G399</f>
        <v>148.82750000000001</v>
      </c>
      <c r="H400" s="144">
        <v>2.96</v>
      </c>
      <c r="I400" s="196">
        <f t="shared" si="141"/>
        <v>3.73</v>
      </c>
      <c r="J400" s="149">
        <f t="shared" si="142"/>
        <v>555.126575</v>
      </c>
      <c r="K400" s="180"/>
    </row>
    <row r="401" spans="1:11" ht="35.25" customHeight="1" x14ac:dyDescent="0.25">
      <c r="A401" s="180"/>
      <c r="B401" s="333" t="s">
        <v>1198</v>
      </c>
      <c r="C401" s="140" t="s">
        <v>747</v>
      </c>
      <c r="D401" s="136" t="s">
        <v>760</v>
      </c>
      <c r="E401" s="142" t="s">
        <v>761</v>
      </c>
      <c r="F401" s="136" t="s">
        <v>89</v>
      </c>
      <c r="G401" s="146">
        <f>G405*0.01*5</f>
        <v>77.8</v>
      </c>
      <c r="H401" s="144">
        <v>4.29</v>
      </c>
      <c r="I401" s="196">
        <f t="shared" si="141"/>
        <v>5.41</v>
      </c>
      <c r="J401" s="149">
        <f t="shared" si="142"/>
        <v>420.89799999999997</v>
      </c>
      <c r="K401" s="180"/>
    </row>
    <row r="402" spans="1:11" ht="35.25" customHeight="1" x14ac:dyDescent="0.25">
      <c r="A402" s="180"/>
      <c r="B402" s="333" t="s">
        <v>1199</v>
      </c>
      <c r="C402" s="141" t="s">
        <v>757</v>
      </c>
      <c r="D402" s="136">
        <v>99064</v>
      </c>
      <c r="E402" s="142" t="s">
        <v>382</v>
      </c>
      <c r="F402" s="136" t="s">
        <v>62</v>
      </c>
      <c r="G402" s="146">
        <f>G405/16</f>
        <v>97.25</v>
      </c>
      <c r="H402" s="144">
        <v>0.64</v>
      </c>
      <c r="I402" s="196">
        <f t="shared" si="141"/>
        <v>0.81</v>
      </c>
      <c r="J402" s="149">
        <f t="shared" si="142"/>
        <v>78.772500000000008</v>
      </c>
      <c r="K402" s="180"/>
    </row>
    <row r="403" spans="1:11" ht="35.25" customHeight="1" x14ac:dyDescent="0.25">
      <c r="A403" s="180"/>
      <c r="B403" s="333" t="s">
        <v>1200</v>
      </c>
      <c r="C403" s="141" t="s">
        <v>757</v>
      </c>
      <c r="D403" s="136">
        <v>99058</v>
      </c>
      <c r="E403" s="142" t="s">
        <v>770</v>
      </c>
      <c r="F403" s="136" t="s">
        <v>42</v>
      </c>
      <c r="G403" s="146">
        <f>G402/20</f>
        <v>4.8624999999999998</v>
      </c>
      <c r="H403" s="144">
        <v>12.96</v>
      </c>
      <c r="I403" s="196">
        <f t="shared" si="141"/>
        <v>16.329999999999998</v>
      </c>
      <c r="J403" s="149">
        <f t="shared" si="142"/>
        <v>79.404624999999996</v>
      </c>
      <c r="K403" s="180"/>
    </row>
    <row r="404" spans="1:11" ht="35.25" customHeight="1" x14ac:dyDescent="0.25">
      <c r="A404" s="180"/>
      <c r="B404" s="332" t="s">
        <v>1201</v>
      </c>
      <c r="C404" s="155"/>
      <c r="D404" s="406" t="s">
        <v>387</v>
      </c>
      <c r="E404" s="407"/>
      <c r="F404" s="407"/>
      <c r="G404" s="407"/>
      <c r="H404" s="407"/>
      <c r="I404" s="415"/>
      <c r="J404" s="156">
        <f>SUM(J405:J408)</f>
        <v>23606.076000000001</v>
      </c>
      <c r="K404" s="180"/>
    </row>
    <row r="405" spans="1:11" ht="35.25" customHeight="1" x14ac:dyDescent="0.25">
      <c r="A405" s="180"/>
      <c r="B405" s="334" t="s">
        <v>1202</v>
      </c>
      <c r="C405" s="141" t="s">
        <v>757</v>
      </c>
      <c r="D405" s="159">
        <v>100576</v>
      </c>
      <c r="E405" s="160" t="s">
        <v>389</v>
      </c>
      <c r="F405" s="168" t="s">
        <v>68</v>
      </c>
      <c r="G405" s="243">
        <v>1556</v>
      </c>
      <c r="H405" s="158">
        <v>2.2200000000000002</v>
      </c>
      <c r="I405" s="196">
        <f t="shared" si="141"/>
        <v>2.8</v>
      </c>
      <c r="J405" s="149">
        <f t="shared" ref="J405:J408" si="143">I405*G405</f>
        <v>4356.7999999999993</v>
      </c>
      <c r="K405" s="180"/>
    </row>
    <row r="406" spans="1:11" ht="45" x14ac:dyDescent="0.25">
      <c r="A406" s="180"/>
      <c r="B406" s="334" t="s">
        <v>1203</v>
      </c>
      <c r="C406" s="141" t="s">
        <v>747</v>
      </c>
      <c r="D406" s="57" t="s">
        <v>771</v>
      </c>
      <c r="E406" s="101" t="s">
        <v>391</v>
      </c>
      <c r="F406" s="57" t="s">
        <v>92</v>
      </c>
      <c r="G406" s="146">
        <f>G405*0.05</f>
        <v>77.800000000000011</v>
      </c>
      <c r="H406" s="144">
        <v>21.8</v>
      </c>
      <c r="I406" s="196">
        <f t="shared" si="141"/>
        <v>27.47</v>
      </c>
      <c r="J406" s="149">
        <f t="shared" si="143"/>
        <v>2137.1660000000002</v>
      </c>
      <c r="K406" s="180"/>
    </row>
    <row r="407" spans="1:11" ht="35.25" customHeight="1" x14ac:dyDescent="0.25">
      <c r="A407" s="180"/>
      <c r="B407" s="334" t="s">
        <v>1204</v>
      </c>
      <c r="C407" s="141" t="s">
        <v>747</v>
      </c>
      <c r="D407" s="57" t="s">
        <v>772</v>
      </c>
      <c r="E407" s="101" t="s">
        <v>393</v>
      </c>
      <c r="F407" s="57" t="s">
        <v>106</v>
      </c>
      <c r="G407" s="146">
        <f>G405*0.01*10</f>
        <v>155.6</v>
      </c>
      <c r="H407" s="177">
        <v>1.55</v>
      </c>
      <c r="I407" s="196">
        <f t="shared" si="141"/>
        <v>1.95</v>
      </c>
      <c r="J407" s="184">
        <f t="shared" si="143"/>
        <v>303.41999999999996</v>
      </c>
      <c r="K407" s="180"/>
    </row>
    <row r="408" spans="1:11" ht="35.25" customHeight="1" x14ac:dyDescent="0.25">
      <c r="A408" s="180"/>
      <c r="B408" s="334" t="s">
        <v>1205</v>
      </c>
      <c r="C408" s="141" t="s">
        <v>762</v>
      </c>
      <c r="D408" s="174" t="s">
        <v>781</v>
      </c>
      <c r="E408" s="175" t="s">
        <v>782</v>
      </c>
      <c r="F408" s="57" t="s">
        <v>92</v>
      </c>
      <c r="G408" s="176">
        <f>G406</f>
        <v>77.800000000000011</v>
      </c>
      <c r="H408" s="178">
        <v>171.47</v>
      </c>
      <c r="I408" s="196">
        <f t="shared" si="141"/>
        <v>216.05</v>
      </c>
      <c r="J408" s="185">
        <f t="shared" si="143"/>
        <v>16808.690000000002</v>
      </c>
      <c r="K408" s="180"/>
    </row>
    <row r="409" spans="1:11" ht="35.25" customHeight="1" x14ac:dyDescent="0.25">
      <c r="A409" s="180"/>
      <c r="B409" s="332" t="s">
        <v>1206</v>
      </c>
      <c r="C409" s="155"/>
      <c r="D409" s="406" t="s">
        <v>99</v>
      </c>
      <c r="E409" s="407"/>
      <c r="F409" s="407"/>
      <c r="G409" s="407"/>
      <c r="H409" s="408"/>
      <c r="I409" s="409"/>
      <c r="J409" s="169">
        <f>SUM(J410:J418)</f>
        <v>85923.518800000005</v>
      </c>
      <c r="K409" s="180"/>
    </row>
    <row r="410" spans="1:11" ht="30" x14ac:dyDescent="0.25">
      <c r="A410" s="180"/>
      <c r="B410" s="335" t="s">
        <v>1207</v>
      </c>
      <c r="C410" s="143" t="s">
        <v>747</v>
      </c>
      <c r="D410" s="161" t="s">
        <v>773</v>
      </c>
      <c r="E410" s="162" t="s">
        <v>398</v>
      </c>
      <c r="F410" s="168" t="s">
        <v>68</v>
      </c>
      <c r="G410" s="217">
        <f>G405</f>
        <v>1556</v>
      </c>
      <c r="H410" s="157">
        <v>4.0999999999999996</v>
      </c>
      <c r="I410" s="196">
        <f t="shared" si="141"/>
        <v>5.17</v>
      </c>
      <c r="J410" s="149">
        <f t="shared" ref="J410:J418" si="144">I410*G410</f>
        <v>8044.5199999999995</v>
      </c>
      <c r="K410" s="180"/>
    </row>
    <row r="411" spans="1:11" ht="46.5" x14ac:dyDescent="0.25">
      <c r="A411" s="180"/>
      <c r="B411" s="335" t="s">
        <v>1208</v>
      </c>
      <c r="C411" s="141" t="s">
        <v>757</v>
      </c>
      <c r="D411" s="57">
        <v>100966</v>
      </c>
      <c r="E411" s="101" t="s">
        <v>400</v>
      </c>
      <c r="F411" s="57" t="s">
        <v>95</v>
      </c>
      <c r="G411" s="146">
        <f>3*1.8*108*1</f>
        <v>583.20000000000005</v>
      </c>
      <c r="H411" s="146">
        <v>1.41</v>
      </c>
      <c r="I411" s="196">
        <f t="shared" si="141"/>
        <v>1.78</v>
      </c>
      <c r="J411" s="149">
        <f t="shared" si="144"/>
        <v>1038.096</v>
      </c>
      <c r="K411" s="180"/>
    </row>
    <row r="412" spans="1:11" ht="30" x14ac:dyDescent="0.25">
      <c r="A412" s="180"/>
      <c r="B412" s="335" t="s">
        <v>1209</v>
      </c>
      <c r="C412" s="143" t="s">
        <v>747</v>
      </c>
      <c r="D412" s="94" t="s">
        <v>765</v>
      </c>
      <c r="E412" s="93" t="s">
        <v>101</v>
      </c>
      <c r="F412" s="57" t="s">
        <v>68</v>
      </c>
      <c r="G412" s="146">
        <f>G410</f>
        <v>1556</v>
      </c>
      <c r="H412" s="146">
        <v>2.1800000000000002</v>
      </c>
      <c r="I412" s="196">
        <f t="shared" si="141"/>
        <v>2.75</v>
      </c>
      <c r="J412" s="149">
        <f t="shared" si="144"/>
        <v>4279</v>
      </c>
      <c r="K412" s="180"/>
    </row>
    <row r="413" spans="1:11" ht="46.5" x14ac:dyDescent="0.25">
      <c r="A413" s="180"/>
      <c r="B413" s="335" t="s">
        <v>1210</v>
      </c>
      <c r="C413" s="143" t="s">
        <v>757</v>
      </c>
      <c r="D413" s="57">
        <v>100966</v>
      </c>
      <c r="E413" s="101" t="s">
        <v>103</v>
      </c>
      <c r="F413" s="57" t="s">
        <v>95</v>
      </c>
      <c r="G413" s="146">
        <f>G411</f>
        <v>583.20000000000005</v>
      </c>
      <c r="H413" s="146">
        <v>1.41</v>
      </c>
      <c r="I413" s="196">
        <f t="shared" si="141"/>
        <v>1.78</v>
      </c>
      <c r="J413" s="149">
        <f t="shared" si="144"/>
        <v>1038.096</v>
      </c>
      <c r="K413" s="180"/>
    </row>
    <row r="414" spans="1:11" ht="30.75" x14ac:dyDescent="0.25">
      <c r="A414" s="180"/>
      <c r="B414" s="335" t="s">
        <v>1211</v>
      </c>
      <c r="C414" s="143" t="s">
        <v>747</v>
      </c>
      <c r="D414" s="57" t="s">
        <v>766</v>
      </c>
      <c r="E414" s="101" t="s">
        <v>105</v>
      </c>
      <c r="F414" s="57" t="s">
        <v>106</v>
      </c>
      <c r="G414" s="146">
        <f>G407</f>
        <v>155.6</v>
      </c>
      <c r="H414" s="146">
        <v>1.1000000000000001</v>
      </c>
      <c r="I414" s="196">
        <f t="shared" si="141"/>
        <v>1.39</v>
      </c>
      <c r="J414" s="149">
        <f t="shared" si="144"/>
        <v>216.28399999999996</v>
      </c>
      <c r="K414" s="180"/>
    </row>
    <row r="415" spans="1:11" ht="30.75" x14ac:dyDescent="0.25">
      <c r="A415" s="180"/>
      <c r="B415" s="335" t="s">
        <v>1212</v>
      </c>
      <c r="C415" s="143" t="s">
        <v>747</v>
      </c>
      <c r="D415" s="57" t="s">
        <v>767</v>
      </c>
      <c r="E415" s="101" t="s">
        <v>108</v>
      </c>
      <c r="F415" s="57" t="s">
        <v>106</v>
      </c>
      <c r="G415" s="146">
        <f>G414</f>
        <v>155.6</v>
      </c>
      <c r="H415" s="146">
        <v>1.83</v>
      </c>
      <c r="I415" s="196">
        <f t="shared" si="141"/>
        <v>2.31</v>
      </c>
      <c r="J415" s="149">
        <f t="shared" si="144"/>
        <v>359.43599999999998</v>
      </c>
      <c r="K415" s="180"/>
    </row>
    <row r="416" spans="1:11" ht="46.5" x14ac:dyDescent="0.25">
      <c r="A416" s="180"/>
      <c r="B416" s="335" t="s">
        <v>1213</v>
      </c>
      <c r="C416" s="143" t="s">
        <v>757</v>
      </c>
      <c r="D416" s="57">
        <v>100966</v>
      </c>
      <c r="E416" s="101" t="s">
        <v>110</v>
      </c>
      <c r="F416" s="57" t="s">
        <v>95</v>
      </c>
      <c r="G416" s="146">
        <f>G411</f>
        <v>583.20000000000005</v>
      </c>
      <c r="H416" s="146">
        <v>1.41</v>
      </c>
      <c r="I416" s="196">
        <f t="shared" si="141"/>
        <v>1.78</v>
      </c>
      <c r="J416" s="149">
        <f t="shared" si="144"/>
        <v>1038.096</v>
      </c>
      <c r="K416" s="180"/>
    </row>
    <row r="417" spans="1:11" ht="35.25" customHeight="1" x14ac:dyDescent="0.25">
      <c r="A417" s="180"/>
      <c r="B417" s="335" t="s">
        <v>1214</v>
      </c>
      <c r="C417" s="143" t="s">
        <v>747</v>
      </c>
      <c r="D417" s="57" t="s">
        <v>768</v>
      </c>
      <c r="E417" s="101" t="s">
        <v>112</v>
      </c>
      <c r="F417" s="57" t="s">
        <v>106</v>
      </c>
      <c r="G417" s="146">
        <f>G405*0.01*104</f>
        <v>1618.24</v>
      </c>
      <c r="H417" s="146">
        <v>1.54</v>
      </c>
      <c r="I417" s="196">
        <f t="shared" si="141"/>
        <v>1.94</v>
      </c>
      <c r="J417" s="149">
        <f t="shared" si="144"/>
        <v>3139.3856000000001</v>
      </c>
      <c r="K417" s="180"/>
    </row>
    <row r="418" spans="1:11" ht="35.25" customHeight="1" x14ac:dyDescent="0.25">
      <c r="A418" s="180"/>
      <c r="B418" s="335" t="s">
        <v>1215</v>
      </c>
      <c r="C418" s="211" t="s">
        <v>757</v>
      </c>
      <c r="D418" s="57">
        <v>100624</v>
      </c>
      <c r="E418" s="93" t="s">
        <v>114</v>
      </c>
      <c r="F418" s="57" t="s">
        <v>92</v>
      </c>
      <c r="G418" s="146">
        <f>G410*0.03</f>
        <v>46.68</v>
      </c>
      <c r="H418" s="146">
        <v>1135.23</v>
      </c>
      <c r="I418" s="196">
        <f t="shared" si="141"/>
        <v>1430.39</v>
      </c>
      <c r="J418" s="149">
        <f t="shared" si="144"/>
        <v>66770.605200000005</v>
      </c>
      <c r="K418" s="180"/>
    </row>
    <row r="419" spans="1:11" ht="35.25" customHeight="1" x14ac:dyDescent="0.25">
      <c r="A419" s="180"/>
      <c r="B419" s="332" t="s">
        <v>1216</v>
      </c>
      <c r="C419" s="212"/>
      <c r="D419" s="410" t="s">
        <v>116</v>
      </c>
      <c r="E419" s="410"/>
      <c r="F419" s="410"/>
      <c r="G419" s="410"/>
      <c r="H419" s="410"/>
      <c r="I419" s="411"/>
      <c r="J419" s="169">
        <f>SUM(J420:J421)</f>
        <v>23474.732800000002</v>
      </c>
      <c r="K419" s="180"/>
    </row>
    <row r="420" spans="1:11" ht="45" x14ac:dyDescent="0.25">
      <c r="A420" s="180"/>
      <c r="B420" s="336" t="s">
        <v>1217</v>
      </c>
      <c r="C420" s="214" t="s">
        <v>757</v>
      </c>
      <c r="D420" s="213">
        <v>94265</v>
      </c>
      <c r="E420" s="92" t="s">
        <v>118</v>
      </c>
      <c r="F420" s="151" t="s">
        <v>62</v>
      </c>
      <c r="G420" s="209">
        <f>G405*0.26</f>
        <v>404.56</v>
      </c>
      <c r="H420" s="209">
        <v>44.51</v>
      </c>
      <c r="I420" s="196">
        <f t="shared" si="141"/>
        <v>56.08</v>
      </c>
      <c r="J420" s="149">
        <f t="shared" ref="J420:J421" si="145">I420*G420</f>
        <v>22687.7248</v>
      </c>
      <c r="K420" s="180"/>
    </row>
    <row r="421" spans="1:11" ht="45" x14ac:dyDescent="0.25">
      <c r="A421" s="180"/>
      <c r="B421" s="336" t="s">
        <v>1218</v>
      </c>
      <c r="C421" s="214" t="s">
        <v>826</v>
      </c>
      <c r="D421" s="213">
        <v>94263</v>
      </c>
      <c r="E421" s="215" t="s">
        <v>120</v>
      </c>
      <c r="F421" s="151" t="s">
        <v>62</v>
      </c>
      <c r="G421" s="209">
        <f>ROUND(3.92+4.71+2.72+3.14+4.71,2)</f>
        <v>19.2</v>
      </c>
      <c r="H421" s="209">
        <v>32.53</v>
      </c>
      <c r="I421" s="196">
        <f t="shared" si="141"/>
        <v>40.99</v>
      </c>
      <c r="J421" s="149">
        <f t="shared" si="145"/>
        <v>787.00800000000004</v>
      </c>
      <c r="K421" s="180"/>
    </row>
    <row r="422" spans="1:11" ht="30" customHeight="1" x14ac:dyDescent="0.25">
      <c r="A422" s="180"/>
      <c r="B422" s="182"/>
      <c r="C422" s="170"/>
      <c r="D422" s="171"/>
      <c r="E422" s="171"/>
      <c r="F422" s="171"/>
      <c r="G422" s="171"/>
      <c r="H422" s="172"/>
      <c r="I422" s="173"/>
      <c r="J422" s="183"/>
      <c r="K422" s="180"/>
    </row>
    <row r="423" spans="1:11" s="230" customFormat="1" ht="15.75" customHeight="1" x14ac:dyDescent="0.25">
      <c r="A423" s="180"/>
      <c r="B423" s="165">
        <v>26</v>
      </c>
      <c r="C423" s="166"/>
      <c r="D423" s="288"/>
      <c r="E423" s="295" t="s">
        <v>945</v>
      </c>
      <c r="F423" s="296"/>
      <c r="G423" s="296"/>
      <c r="H423" s="296"/>
      <c r="I423" s="297"/>
      <c r="J423" s="167">
        <f>J424+J430+J435+J445</f>
        <v>122387.132325</v>
      </c>
      <c r="K423" s="180"/>
    </row>
    <row r="424" spans="1:11" s="230" customFormat="1" ht="15.75" x14ac:dyDescent="0.25">
      <c r="A424" s="180"/>
      <c r="B424" s="332" t="s">
        <v>1219</v>
      </c>
      <c r="C424" s="155"/>
      <c r="D424" s="406" t="s">
        <v>375</v>
      </c>
      <c r="E424" s="407"/>
      <c r="F424" s="407"/>
      <c r="G424" s="407"/>
      <c r="H424" s="407"/>
      <c r="I424" s="415"/>
      <c r="J424" s="156">
        <f>SUM(J425:J429)</f>
        <v>2326.2963249999998</v>
      </c>
      <c r="K424" s="180"/>
    </row>
    <row r="425" spans="1:11" s="230" customFormat="1" ht="30" x14ac:dyDescent="0.25">
      <c r="A425" s="180"/>
      <c r="B425" s="333" t="s">
        <v>1220</v>
      </c>
      <c r="C425" s="145" t="s">
        <v>757</v>
      </c>
      <c r="D425" s="163">
        <v>101123</v>
      </c>
      <c r="E425" s="164" t="s">
        <v>377</v>
      </c>
      <c r="F425" s="163" t="s">
        <v>92</v>
      </c>
      <c r="G425" s="157">
        <f>2976.55*0.05</f>
        <v>148.82750000000001</v>
      </c>
      <c r="H425" s="158">
        <v>6.67</v>
      </c>
      <c r="I425" s="196">
        <f t="shared" ref="I425:I429" si="146">ROUND(H425*1.26,2)</f>
        <v>8.4</v>
      </c>
      <c r="J425" s="149">
        <f t="shared" ref="J425:J429" si="147">I425*G425</f>
        <v>1250.1510000000001</v>
      </c>
      <c r="K425" s="180"/>
    </row>
    <row r="426" spans="1:11" s="230" customFormat="1" x14ac:dyDescent="0.25">
      <c r="A426" s="180"/>
      <c r="B426" s="333" t="s">
        <v>1221</v>
      </c>
      <c r="C426" s="140" t="s">
        <v>747</v>
      </c>
      <c r="D426" s="113" t="s">
        <v>769</v>
      </c>
      <c r="E426" s="112" t="s">
        <v>298</v>
      </c>
      <c r="F426" s="113" t="s">
        <v>92</v>
      </c>
      <c r="G426" s="146">
        <f>G425</f>
        <v>148.82750000000001</v>
      </c>
      <c r="H426" s="144">
        <v>2.96</v>
      </c>
      <c r="I426" s="196">
        <f t="shared" si="146"/>
        <v>3.73</v>
      </c>
      <c r="J426" s="149">
        <f t="shared" si="147"/>
        <v>555.126575</v>
      </c>
      <c r="K426" s="180"/>
    </row>
    <row r="427" spans="1:11" s="230" customFormat="1" ht="29.25" x14ac:dyDescent="0.25">
      <c r="A427" s="180"/>
      <c r="B427" s="333" t="s">
        <v>1222</v>
      </c>
      <c r="C427" s="140" t="s">
        <v>747</v>
      </c>
      <c r="D427" s="136" t="s">
        <v>760</v>
      </c>
      <c r="E427" s="142" t="s">
        <v>761</v>
      </c>
      <c r="F427" s="136" t="s">
        <v>89</v>
      </c>
      <c r="G427" s="146">
        <f>G431*0.01*5</f>
        <v>70</v>
      </c>
      <c r="H427" s="144">
        <v>4.29</v>
      </c>
      <c r="I427" s="196">
        <f t="shared" si="146"/>
        <v>5.41</v>
      </c>
      <c r="J427" s="149">
        <f t="shared" si="147"/>
        <v>378.7</v>
      </c>
      <c r="K427" s="180"/>
    </row>
    <row r="428" spans="1:11" s="230" customFormat="1" x14ac:dyDescent="0.25">
      <c r="A428" s="180"/>
      <c r="B428" s="333" t="s">
        <v>1223</v>
      </c>
      <c r="C428" s="141" t="s">
        <v>757</v>
      </c>
      <c r="D428" s="136">
        <v>99064</v>
      </c>
      <c r="E428" s="142" t="s">
        <v>382</v>
      </c>
      <c r="F428" s="136" t="s">
        <v>62</v>
      </c>
      <c r="G428" s="146">
        <f>G431/16</f>
        <v>87.5</v>
      </c>
      <c r="H428" s="144">
        <v>0.64</v>
      </c>
      <c r="I428" s="196">
        <f t="shared" si="146"/>
        <v>0.81</v>
      </c>
      <c r="J428" s="149">
        <f t="shared" si="147"/>
        <v>70.875</v>
      </c>
      <c r="K428" s="180"/>
    </row>
    <row r="429" spans="1:11" s="230" customFormat="1" ht="30" x14ac:dyDescent="0.25">
      <c r="A429" s="180"/>
      <c r="B429" s="333" t="s">
        <v>1224</v>
      </c>
      <c r="C429" s="141" t="s">
        <v>757</v>
      </c>
      <c r="D429" s="136">
        <v>99058</v>
      </c>
      <c r="E429" s="142" t="s">
        <v>770</v>
      </c>
      <c r="F429" s="136" t="s">
        <v>42</v>
      </c>
      <c r="G429" s="146">
        <f>G428/20</f>
        <v>4.375</v>
      </c>
      <c r="H429" s="144">
        <v>12.96</v>
      </c>
      <c r="I429" s="196">
        <f t="shared" si="146"/>
        <v>16.329999999999998</v>
      </c>
      <c r="J429" s="149">
        <f t="shared" si="147"/>
        <v>71.443749999999994</v>
      </c>
      <c r="K429" s="180"/>
    </row>
    <row r="430" spans="1:11" s="230" customFormat="1" ht="15.75" x14ac:dyDescent="0.25">
      <c r="A430" s="180"/>
      <c r="B430" s="332" t="s">
        <v>1227</v>
      </c>
      <c r="C430" s="155"/>
      <c r="D430" s="406" t="s">
        <v>387</v>
      </c>
      <c r="E430" s="407"/>
      <c r="F430" s="407"/>
      <c r="G430" s="407"/>
      <c r="H430" s="407"/>
      <c r="I430" s="415"/>
      <c r="J430" s="156">
        <f>SUM(J431:J434)</f>
        <v>21239.4</v>
      </c>
      <c r="K430" s="180"/>
    </row>
    <row r="431" spans="1:11" s="230" customFormat="1" ht="30" x14ac:dyDescent="0.25">
      <c r="A431" s="180"/>
      <c r="B431" s="334" t="s">
        <v>1228</v>
      </c>
      <c r="C431" s="141" t="s">
        <v>757</v>
      </c>
      <c r="D431" s="159">
        <v>100576</v>
      </c>
      <c r="E431" s="160" t="s">
        <v>389</v>
      </c>
      <c r="F431" s="168" t="s">
        <v>68</v>
      </c>
      <c r="G431" s="216">
        <v>1400</v>
      </c>
      <c r="H431" s="158">
        <v>2.2200000000000002</v>
      </c>
      <c r="I431" s="196">
        <f t="shared" ref="I431:I434" si="148">ROUND(H431*1.26,2)</f>
        <v>2.8</v>
      </c>
      <c r="J431" s="149">
        <f t="shared" ref="J431:J434" si="149">I431*G431</f>
        <v>3919.9999999999995</v>
      </c>
      <c r="K431" s="180"/>
    </row>
    <row r="432" spans="1:11" s="230" customFormat="1" ht="45" x14ac:dyDescent="0.25">
      <c r="A432" s="180"/>
      <c r="B432" s="334" t="s">
        <v>1229</v>
      </c>
      <c r="C432" s="141" t="s">
        <v>747</v>
      </c>
      <c r="D432" s="57" t="s">
        <v>771</v>
      </c>
      <c r="E432" s="101" t="s">
        <v>391</v>
      </c>
      <c r="F432" s="57" t="s">
        <v>92</v>
      </c>
      <c r="G432" s="146">
        <f>G431*0.05</f>
        <v>70</v>
      </c>
      <c r="H432" s="144">
        <v>21.8</v>
      </c>
      <c r="I432" s="196">
        <f t="shared" si="148"/>
        <v>27.47</v>
      </c>
      <c r="J432" s="149">
        <f t="shared" si="149"/>
        <v>1922.8999999999999</v>
      </c>
      <c r="K432" s="180"/>
    </row>
    <row r="433" spans="1:11" s="230" customFormat="1" ht="30.75" x14ac:dyDescent="0.25">
      <c r="A433" s="180"/>
      <c r="B433" s="334" t="s">
        <v>1230</v>
      </c>
      <c r="C433" s="141" t="s">
        <v>747</v>
      </c>
      <c r="D433" s="57" t="s">
        <v>772</v>
      </c>
      <c r="E433" s="101" t="s">
        <v>393</v>
      </c>
      <c r="F433" s="57" t="s">
        <v>106</v>
      </c>
      <c r="G433" s="146">
        <f>G431*0.01*10</f>
        <v>140</v>
      </c>
      <c r="H433" s="177">
        <v>1.55</v>
      </c>
      <c r="I433" s="196">
        <f t="shared" si="148"/>
        <v>1.95</v>
      </c>
      <c r="J433" s="184">
        <f t="shared" si="149"/>
        <v>273</v>
      </c>
      <c r="K433" s="180"/>
    </row>
    <row r="434" spans="1:11" s="230" customFormat="1" x14ac:dyDescent="0.25">
      <c r="A434" s="180"/>
      <c r="B434" s="334" t="s">
        <v>1231</v>
      </c>
      <c r="C434" s="141" t="s">
        <v>762</v>
      </c>
      <c r="D434" s="174" t="s">
        <v>781</v>
      </c>
      <c r="E434" s="175" t="s">
        <v>782</v>
      </c>
      <c r="F434" s="57" t="s">
        <v>92</v>
      </c>
      <c r="G434" s="176">
        <f>G432</f>
        <v>70</v>
      </c>
      <c r="H434" s="178">
        <v>171.47</v>
      </c>
      <c r="I434" s="196">
        <f t="shared" si="148"/>
        <v>216.05</v>
      </c>
      <c r="J434" s="185">
        <f t="shared" si="149"/>
        <v>15123.5</v>
      </c>
      <c r="K434" s="180"/>
    </row>
    <row r="435" spans="1:11" s="230" customFormat="1" ht="15.75" x14ac:dyDescent="0.25">
      <c r="A435" s="180"/>
      <c r="B435" s="332" t="s">
        <v>1232</v>
      </c>
      <c r="C435" s="155"/>
      <c r="D435" s="406" t="s">
        <v>99</v>
      </c>
      <c r="E435" s="407"/>
      <c r="F435" s="407"/>
      <c r="G435" s="407"/>
      <c r="H435" s="408"/>
      <c r="I435" s="409"/>
      <c r="J435" s="169">
        <f>SUM(J436:J444)</f>
        <v>77621.308000000005</v>
      </c>
      <c r="K435" s="180"/>
    </row>
    <row r="436" spans="1:11" s="230" customFormat="1" ht="30" x14ac:dyDescent="0.25">
      <c r="A436" s="180"/>
      <c r="B436" s="335" t="s">
        <v>1233</v>
      </c>
      <c r="C436" s="143" t="s">
        <v>747</v>
      </c>
      <c r="D436" s="161" t="s">
        <v>773</v>
      </c>
      <c r="E436" s="162" t="s">
        <v>398</v>
      </c>
      <c r="F436" s="168" t="s">
        <v>68</v>
      </c>
      <c r="G436" s="217">
        <f>G431</f>
        <v>1400</v>
      </c>
      <c r="H436" s="157">
        <v>4.0999999999999996</v>
      </c>
      <c r="I436" s="196">
        <f t="shared" ref="I436:I444" si="150">ROUND(H436*1.26,2)</f>
        <v>5.17</v>
      </c>
      <c r="J436" s="149">
        <f t="shared" ref="J436:J444" si="151">I436*G436</f>
        <v>7238</v>
      </c>
      <c r="K436" s="180"/>
    </row>
    <row r="437" spans="1:11" s="230" customFormat="1" ht="46.5" x14ac:dyDescent="0.25">
      <c r="A437" s="180"/>
      <c r="B437" s="335" t="s">
        <v>1234</v>
      </c>
      <c r="C437" s="141" t="s">
        <v>757</v>
      </c>
      <c r="D437" s="57">
        <v>100966</v>
      </c>
      <c r="E437" s="101" t="s">
        <v>400</v>
      </c>
      <c r="F437" s="57" t="s">
        <v>95</v>
      </c>
      <c r="G437" s="146">
        <f>3*1.8*108*1</f>
        <v>583.20000000000005</v>
      </c>
      <c r="H437" s="146">
        <v>1.41</v>
      </c>
      <c r="I437" s="196">
        <f t="shared" si="150"/>
        <v>1.78</v>
      </c>
      <c r="J437" s="149">
        <f t="shared" si="151"/>
        <v>1038.096</v>
      </c>
      <c r="K437" s="180"/>
    </row>
    <row r="438" spans="1:11" s="230" customFormat="1" ht="30" x14ac:dyDescent="0.25">
      <c r="A438" s="180"/>
      <c r="B438" s="335" t="s">
        <v>1235</v>
      </c>
      <c r="C438" s="143" t="s">
        <v>747</v>
      </c>
      <c r="D438" s="94" t="s">
        <v>765</v>
      </c>
      <c r="E438" s="93" t="s">
        <v>101</v>
      </c>
      <c r="F438" s="57" t="s">
        <v>68</v>
      </c>
      <c r="G438" s="146">
        <f>G436</f>
        <v>1400</v>
      </c>
      <c r="H438" s="146">
        <v>2.1800000000000002</v>
      </c>
      <c r="I438" s="196">
        <f t="shared" si="150"/>
        <v>2.75</v>
      </c>
      <c r="J438" s="149">
        <f t="shared" si="151"/>
        <v>3850</v>
      </c>
      <c r="K438" s="180"/>
    </row>
    <row r="439" spans="1:11" s="230" customFormat="1" ht="46.5" x14ac:dyDescent="0.25">
      <c r="A439" s="180"/>
      <c r="B439" s="335" t="s">
        <v>1236</v>
      </c>
      <c r="C439" s="143" t="s">
        <v>757</v>
      </c>
      <c r="D439" s="57">
        <v>100966</v>
      </c>
      <c r="E439" s="101" t="s">
        <v>103</v>
      </c>
      <c r="F439" s="57" t="s">
        <v>95</v>
      </c>
      <c r="G439" s="146">
        <f>G437</f>
        <v>583.20000000000005</v>
      </c>
      <c r="H439" s="146">
        <v>1.41</v>
      </c>
      <c r="I439" s="196">
        <f t="shared" si="150"/>
        <v>1.78</v>
      </c>
      <c r="J439" s="149">
        <f t="shared" si="151"/>
        <v>1038.096</v>
      </c>
      <c r="K439" s="180"/>
    </row>
    <row r="440" spans="1:11" s="230" customFormat="1" ht="30.75" x14ac:dyDescent="0.25">
      <c r="A440" s="180"/>
      <c r="B440" s="335" t="s">
        <v>1237</v>
      </c>
      <c r="C440" s="143" t="s">
        <v>747</v>
      </c>
      <c r="D440" s="57" t="s">
        <v>766</v>
      </c>
      <c r="E440" s="101" t="s">
        <v>105</v>
      </c>
      <c r="F440" s="57" t="s">
        <v>106</v>
      </c>
      <c r="G440" s="146">
        <f>G433</f>
        <v>140</v>
      </c>
      <c r="H440" s="146">
        <v>1.1000000000000001</v>
      </c>
      <c r="I440" s="196">
        <f t="shared" si="150"/>
        <v>1.39</v>
      </c>
      <c r="J440" s="149">
        <f t="shared" si="151"/>
        <v>194.6</v>
      </c>
      <c r="K440" s="180"/>
    </row>
    <row r="441" spans="1:11" s="230" customFormat="1" ht="30.75" x14ac:dyDescent="0.25">
      <c r="A441" s="180"/>
      <c r="B441" s="335" t="s">
        <v>1238</v>
      </c>
      <c r="C441" s="143" t="s">
        <v>747</v>
      </c>
      <c r="D441" s="57" t="s">
        <v>767</v>
      </c>
      <c r="E441" s="101" t="s">
        <v>108</v>
      </c>
      <c r="F441" s="57" t="s">
        <v>106</v>
      </c>
      <c r="G441" s="146">
        <f>G440</f>
        <v>140</v>
      </c>
      <c r="H441" s="146">
        <v>1.83</v>
      </c>
      <c r="I441" s="196">
        <f t="shared" si="150"/>
        <v>2.31</v>
      </c>
      <c r="J441" s="149">
        <f t="shared" si="151"/>
        <v>323.40000000000003</v>
      </c>
      <c r="K441" s="180"/>
    </row>
    <row r="442" spans="1:11" s="230" customFormat="1" ht="46.5" x14ac:dyDescent="0.25">
      <c r="A442" s="180"/>
      <c r="B442" s="335" t="s">
        <v>1239</v>
      </c>
      <c r="C442" s="143" t="s">
        <v>757</v>
      </c>
      <c r="D442" s="57">
        <v>100966</v>
      </c>
      <c r="E442" s="101" t="s">
        <v>110</v>
      </c>
      <c r="F442" s="57" t="s">
        <v>95</v>
      </c>
      <c r="G442" s="146">
        <f>G437</f>
        <v>583.20000000000005</v>
      </c>
      <c r="H442" s="146">
        <v>1.41</v>
      </c>
      <c r="I442" s="196">
        <f t="shared" si="150"/>
        <v>1.78</v>
      </c>
      <c r="J442" s="149">
        <f t="shared" si="151"/>
        <v>1038.096</v>
      </c>
      <c r="K442" s="180"/>
    </row>
    <row r="443" spans="1:11" s="230" customFormat="1" ht="30.75" x14ac:dyDescent="0.25">
      <c r="A443" s="180"/>
      <c r="B443" s="335" t="s">
        <v>1240</v>
      </c>
      <c r="C443" s="143" t="s">
        <v>747</v>
      </c>
      <c r="D443" s="57" t="s">
        <v>768</v>
      </c>
      <c r="E443" s="101" t="s">
        <v>112</v>
      </c>
      <c r="F443" s="57" t="s">
        <v>106</v>
      </c>
      <c r="G443" s="146">
        <f>G431*0.01*104</f>
        <v>1456</v>
      </c>
      <c r="H443" s="146">
        <v>1.54</v>
      </c>
      <c r="I443" s="196">
        <f t="shared" si="150"/>
        <v>1.94</v>
      </c>
      <c r="J443" s="149">
        <f t="shared" si="151"/>
        <v>2824.64</v>
      </c>
      <c r="K443" s="180"/>
    </row>
    <row r="444" spans="1:11" s="230" customFormat="1" ht="30.75" x14ac:dyDescent="0.25">
      <c r="A444" s="180"/>
      <c r="B444" s="335" t="s">
        <v>1241</v>
      </c>
      <c r="C444" s="211" t="s">
        <v>757</v>
      </c>
      <c r="D444" s="57">
        <v>100624</v>
      </c>
      <c r="E444" s="93" t="s">
        <v>114</v>
      </c>
      <c r="F444" s="57" t="s">
        <v>92</v>
      </c>
      <c r="G444" s="146">
        <f>G436*0.03</f>
        <v>42</v>
      </c>
      <c r="H444" s="146">
        <v>1135.23</v>
      </c>
      <c r="I444" s="196">
        <f t="shared" si="150"/>
        <v>1430.39</v>
      </c>
      <c r="J444" s="149">
        <f t="shared" si="151"/>
        <v>60076.380000000005</v>
      </c>
      <c r="K444" s="180"/>
    </row>
    <row r="445" spans="1:11" s="230" customFormat="1" ht="15.75" x14ac:dyDescent="0.25">
      <c r="A445" s="180"/>
      <c r="B445" s="332" t="s">
        <v>1242</v>
      </c>
      <c r="C445" s="212"/>
      <c r="D445" s="410" t="s">
        <v>116</v>
      </c>
      <c r="E445" s="410"/>
      <c r="F445" s="410"/>
      <c r="G445" s="410"/>
      <c r="H445" s="410"/>
      <c r="I445" s="411"/>
      <c r="J445" s="169">
        <f>SUM(J446:J447)</f>
        <v>21200.128000000001</v>
      </c>
      <c r="K445" s="180"/>
    </row>
    <row r="446" spans="1:11" s="230" customFormat="1" ht="45" x14ac:dyDescent="0.25">
      <c r="A446" s="180"/>
      <c r="B446" s="336" t="s">
        <v>1243</v>
      </c>
      <c r="C446" s="214" t="s">
        <v>757</v>
      </c>
      <c r="D446" s="213">
        <v>94265</v>
      </c>
      <c r="E446" s="92" t="s">
        <v>118</v>
      </c>
      <c r="F446" s="151" t="s">
        <v>62</v>
      </c>
      <c r="G446" s="209">
        <f>G431*0.26</f>
        <v>364</v>
      </c>
      <c r="H446" s="209">
        <v>44.51</v>
      </c>
      <c r="I446" s="196">
        <f t="shared" ref="I446:I447" si="152">ROUND(H446*1.26,2)</f>
        <v>56.08</v>
      </c>
      <c r="J446" s="149">
        <f t="shared" ref="J446:J447" si="153">I446*G446</f>
        <v>20413.12</v>
      </c>
      <c r="K446" s="180"/>
    </row>
    <row r="447" spans="1:11" s="230" customFormat="1" ht="45" x14ac:dyDescent="0.25">
      <c r="A447" s="180"/>
      <c r="B447" s="336" t="s">
        <v>1244</v>
      </c>
      <c r="C447" s="214" t="s">
        <v>757</v>
      </c>
      <c r="D447" s="213">
        <v>94263</v>
      </c>
      <c r="E447" s="215" t="s">
        <v>120</v>
      </c>
      <c r="F447" s="151" t="s">
        <v>62</v>
      </c>
      <c r="G447" s="209">
        <f>ROUND(3.92+4.71+2.72+3.14+4.71,2)</f>
        <v>19.2</v>
      </c>
      <c r="H447" s="209">
        <v>32.53</v>
      </c>
      <c r="I447" s="196">
        <f t="shared" si="152"/>
        <v>40.99</v>
      </c>
      <c r="J447" s="149">
        <f t="shared" si="153"/>
        <v>787.00800000000004</v>
      </c>
      <c r="K447" s="180"/>
    </row>
    <row r="448" spans="1:11" s="230" customFormat="1" ht="15.75" x14ac:dyDescent="0.25">
      <c r="A448" s="180"/>
      <c r="B448" s="165">
        <v>27</v>
      </c>
      <c r="C448" s="166"/>
      <c r="D448" s="288"/>
      <c r="E448" s="298" t="s">
        <v>789</v>
      </c>
      <c r="F448" s="299"/>
      <c r="G448" s="299"/>
      <c r="H448" s="299"/>
      <c r="I448" s="300"/>
      <c r="J448" s="167">
        <f>J449+J455+J460+J470</f>
        <v>68214.015762499999</v>
      </c>
      <c r="K448" s="180"/>
    </row>
    <row r="449" spans="1:11" s="230" customFormat="1" ht="15.75" x14ac:dyDescent="0.25">
      <c r="A449" s="180"/>
      <c r="B449" s="332" t="s">
        <v>1245</v>
      </c>
      <c r="C449" s="155"/>
      <c r="D449" s="406" t="s">
        <v>375</v>
      </c>
      <c r="E449" s="407"/>
      <c r="F449" s="407"/>
      <c r="G449" s="407"/>
      <c r="H449" s="407"/>
      <c r="I449" s="415"/>
      <c r="J449" s="156">
        <f>SUM(J450:J454)</f>
        <v>2084.3947625000001</v>
      </c>
      <c r="K449" s="180"/>
    </row>
    <row r="450" spans="1:11" s="230" customFormat="1" ht="30" x14ac:dyDescent="0.25">
      <c r="A450" s="180"/>
      <c r="B450" s="333" t="s">
        <v>1246</v>
      </c>
      <c r="C450" s="145" t="s">
        <v>757</v>
      </c>
      <c r="D450" s="163">
        <v>101123</v>
      </c>
      <c r="E450" s="164" t="s">
        <v>377</v>
      </c>
      <c r="F450" s="163" t="s">
        <v>92</v>
      </c>
      <c r="G450" s="157">
        <f>2976.55*0.05</f>
        <v>148.82750000000001</v>
      </c>
      <c r="H450" s="158">
        <v>6.67</v>
      </c>
      <c r="I450" s="196">
        <f t="shared" ref="I450:I454" si="154">ROUND(H450*1.26,2)</f>
        <v>8.4</v>
      </c>
      <c r="J450" s="149">
        <f t="shared" ref="J450:J454" si="155">I450*G450</f>
        <v>1250.1510000000001</v>
      </c>
      <c r="K450" s="180"/>
    </row>
    <row r="451" spans="1:11" s="230" customFormat="1" x14ac:dyDescent="0.25">
      <c r="A451" s="180"/>
      <c r="B451" s="333" t="s">
        <v>1247</v>
      </c>
      <c r="C451" s="140" t="s">
        <v>747</v>
      </c>
      <c r="D451" s="113" t="s">
        <v>769</v>
      </c>
      <c r="E451" s="112" t="s">
        <v>298</v>
      </c>
      <c r="F451" s="113" t="s">
        <v>92</v>
      </c>
      <c r="G451" s="146">
        <f>G450</f>
        <v>148.82750000000001</v>
      </c>
      <c r="H451" s="144">
        <v>2.96</v>
      </c>
      <c r="I451" s="196">
        <f t="shared" si="154"/>
        <v>3.73</v>
      </c>
      <c r="J451" s="149">
        <f t="shared" si="155"/>
        <v>555.126575</v>
      </c>
      <c r="K451" s="180"/>
    </row>
    <row r="452" spans="1:11" s="230" customFormat="1" ht="29.25" x14ac:dyDescent="0.25">
      <c r="A452" s="180"/>
      <c r="B452" s="333" t="s">
        <v>1248</v>
      </c>
      <c r="C452" s="140" t="s">
        <v>747</v>
      </c>
      <c r="D452" s="136" t="s">
        <v>760</v>
      </c>
      <c r="E452" s="142" t="s">
        <v>761</v>
      </c>
      <c r="F452" s="136" t="s">
        <v>89</v>
      </c>
      <c r="G452" s="146">
        <f>G456*0.01*5</f>
        <v>37.5</v>
      </c>
      <c r="H452" s="144">
        <v>4.29</v>
      </c>
      <c r="I452" s="196">
        <f t="shared" si="154"/>
        <v>5.41</v>
      </c>
      <c r="J452" s="149">
        <f t="shared" si="155"/>
        <v>202.875</v>
      </c>
      <c r="K452" s="180"/>
    </row>
    <row r="453" spans="1:11" s="230" customFormat="1" x14ac:dyDescent="0.25">
      <c r="A453" s="180"/>
      <c r="B453" s="333" t="s">
        <v>1249</v>
      </c>
      <c r="C453" s="141" t="s">
        <v>757</v>
      </c>
      <c r="D453" s="136">
        <v>99064</v>
      </c>
      <c r="E453" s="142" t="s">
        <v>382</v>
      </c>
      <c r="F453" s="136" t="s">
        <v>62</v>
      </c>
      <c r="G453" s="146">
        <f>G456/16</f>
        <v>46.875</v>
      </c>
      <c r="H453" s="144">
        <v>0.64</v>
      </c>
      <c r="I453" s="196">
        <f t="shared" si="154"/>
        <v>0.81</v>
      </c>
      <c r="J453" s="149">
        <f t="shared" si="155"/>
        <v>37.96875</v>
      </c>
      <c r="K453" s="180"/>
    </row>
    <row r="454" spans="1:11" s="230" customFormat="1" ht="30" x14ac:dyDescent="0.25">
      <c r="A454" s="180"/>
      <c r="B454" s="333" t="s">
        <v>1250</v>
      </c>
      <c r="C454" s="141" t="s">
        <v>757</v>
      </c>
      <c r="D454" s="136">
        <v>99058</v>
      </c>
      <c r="E454" s="142" t="s">
        <v>770</v>
      </c>
      <c r="F454" s="136" t="s">
        <v>42</v>
      </c>
      <c r="G454" s="146">
        <f>G453/20</f>
        <v>2.34375</v>
      </c>
      <c r="H454" s="144">
        <v>12.96</v>
      </c>
      <c r="I454" s="196">
        <f t="shared" si="154"/>
        <v>16.329999999999998</v>
      </c>
      <c r="J454" s="149">
        <f t="shared" si="155"/>
        <v>38.273437499999993</v>
      </c>
      <c r="K454" s="180"/>
    </row>
    <row r="455" spans="1:11" s="230" customFormat="1" ht="15.75" x14ac:dyDescent="0.25">
      <c r="A455" s="180"/>
      <c r="B455" s="332" t="s">
        <v>1225</v>
      </c>
      <c r="C455" s="155"/>
      <c r="D455" s="406" t="s">
        <v>387</v>
      </c>
      <c r="E455" s="407"/>
      <c r="F455" s="407"/>
      <c r="G455" s="407"/>
      <c r="H455" s="407"/>
      <c r="I455" s="415"/>
      <c r="J455" s="156">
        <f>SUM(J456:J459)</f>
        <v>11378.25</v>
      </c>
      <c r="K455" s="180"/>
    </row>
    <row r="456" spans="1:11" s="230" customFormat="1" ht="30" x14ac:dyDescent="0.25">
      <c r="A456" s="180"/>
      <c r="B456" s="334" t="s">
        <v>1226</v>
      </c>
      <c r="C456" s="141" t="s">
        <v>757</v>
      </c>
      <c r="D456" s="159">
        <v>100576</v>
      </c>
      <c r="E456" s="160" t="s">
        <v>389</v>
      </c>
      <c r="F456" s="168" t="s">
        <v>68</v>
      </c>
      <c r="G456" s="216">
        <v>750</v>
      </c>
      <c r="H456" s="158">
        <v>2.2200000000000002</v>
      </c>
      <c r="I456" s="196">
        <f t="shared" ref="I456:I459" si="156">ROUND(H456*1.26,2)</f>
        <v>2.8</v>
      </c>
      <c r="J456" s="149">
        <f t="shared" ref="J456:J459" si="157">I456*G456</f>
        <v>2100</v>
      </c>
      <c r="K456" s="180"/>
    </row>
    <row r="457" spans="1:11" s="230" customFormat="1" ht="45" x14ac:dyDescent="0.25">
      <c r="A457" s="180"/>
      <c r="B457" s="334" t="s">
        <v>1251</v>
      </c>
      <c r="C457" s="141" t="s">
        <v>747</v>
      </c>
      <c r="D457" s="57" t="s">
        <v>771</v>
      </c>
      <c r="E457" s="101" t="s">
        <v>391</v>
      </c>
      <c r="F457" s="57" t="s">
        <v>92</v>
      </c>
      <c r="G457" s="146">
        <f>G456*0.05</f>
        <v>37.5</v>
      </c>
      <c r="H457" s="144">
        <v>21.8</v>
      </c>
      <c r="I457" s="196">
        <f t="shared" si="156"/>
        <v>27.47</v>
      </c>
      <c r="J457" s="149">
        <f t="shared" si="157"/>
        <v>1030.125</v>
      </c>
      <c r="K457" s="180"/>
    </row>
    <row r="458" spans="1:11" s="230" customFormat="1" ht="30.75" x14ac:dyDescent="0.25">
      <c r="A458" s="180"/>
      <c r="B458" s="334" t="s">
        <v>1252</v>
      </c>
      <c r="C458" s="141" t="s">
        <v>747</v>
      </c>
      <c r="D458" s="57" t="s">
        <v>772</v>
      </c>
      <c r="E458" s="101" t="s">
        <v>393</v>
      </c>
      <c r="F458" s="57" t="s">
        <v>106</v>
      </c>
      <c r="G458" s="146">
        <f>G456*0.01*10</f>
        <v>75</v>
      </c>
      <c r="H458" s="177">
        <v>1.55</v>
      </c>
      <c r="I458" s="196">
        <f t="shared" si="156"/>
        <v>1.95</v>
      </c>
      <c r="J458" s="184">
        <f t="shared" si="157"/>
        <v>146.25</v>
      </c>
      <c r="K458" s="180"/>
    </row>
    <row r="459" spans="1:11" s="230" customFormat="1" x14ac:dyDescent="0.25">
      <c r="A459" s="180"/>
      <c r="B459" s="334" t="s">
        <v>1253</v>
      </c>
      <c r="C459" s="141" t="s">
        <v>762</v>
      </c>
      <c r="D459" s="174" t="s">
        <v>781</v>
      </c>
      <c r="E459" s="175" t="s">
        <v>782</v>
      </c>
      <c r="F459" s="57" t="s">
        <v>92</v>
      </c>
      <c r="G459" s="176">
        <f>G457</f>
        <v>37.5</v>
      </c>
      <c r="H459" s="178">
        <v>171.47</v>
      </c>
      <c r="I459" s="196">
        <f t="shared" si="156"/>
        <v>216.05</v>
      </c>
      <c r="J459" s="185">
        <f t="shared" si="157"/>
        <v>8101.875</v>
      </c>
      <c r="K459" s="180"/>
    </row>
    <row r="460" spans="1:11" s="230" customFormat="1" ht="15.75" x14ac:dyDescent="0.25">
      <c r="A460" s="180"/>
      <c r="B460" s="332" t="s">
        <v>1254</v>
      </c>
      <c r="C460" s="155"/>
      <c r="D460" s="406" t="s">
        <v>99</v>
      </c>
      <c r="E460" s="407"/>
      <c r="F460" s="407"/>
      <c r="G460" s="407"/>
      <c r="H460" s="408"/>
      <c r="I460" s="409"/>
      <c r="J460" s="169">
        <f>SUM(J461:J469)</f>
        <v>43028.762999999999</v>
      </c>
      <c r="K460" s="180"/>
    </row>
    <row r="461" spans="1:11" s="230" customFormat="1" ht="30" x14ac:dyDescent="0.25">
      <c r="A461" s="180"/>
      <c r="B461" s="335" t="s">
        <v>1255</v>
      </c>
      <c r="C461" s="143" t="s">
        <v>747</v>
      </c>
      <c r="D461" s="161" t="s">
        <v>773</v>
      </c>
      <c r="E461" s="162" t="s">
        <v>398</v>
      </c>
      <c r="F461" s="168" t="s">
        <v>68</v>
      </c>
      <c r="G461" s="217">
        <f>G456</f>
        <v>750</v>
      </c>
      <c r="H461" s="157">
        <v>4.0999999999999996</v>
      </c>
      <c r="I461" s="196">
        <f t="shared" ref="I461:I469" si="158">ROUND(H461*1.26,2)</f>
        <v>5.17</v>
      </c>
      <c r="J461" s="149">
        <f t="shared" ref="J461:J469" si="159">I461*G461</f>
        <v>3877.5</v>
      </c>
      <c r="K461" s="180"/>
    </row>
    <row r="462" spans="1:11" s="230" customFormat="1" ht="46.5" x14ac:dyDescent="0.25">
      <c r="A462" s="180"/>
      <c r="B462" s="335" t="s">
        <v>1256</v>
      </c>
      <c r="C462" s="141" t="s">
        <v>757</v>
      </c>
      <c r="D462" s="57">
        <v>100966</v>
      </c>
      <c r="E462" s="101" t="s">
        <v>400</v>
      </c>
      <c r="F462" s="57" t="s">
        <v>95</v>
      </c>
      <c r="G462" s="146">
        <f>3*1.8*108*1</f>
        <v>583.20000000000005</v>
      </c>
      <c r="H462" s="146">
        <v>1.41</v>
      </c>
      <c r="I462" s="196">
        <f t="shared" si="158"/>
        <v>1.78</v>
      </c>
      <c r="J462" s="149">
        <f t="shared" si="159"/>
        <v>1038.096</v>
      </c>
      <c r="K462" s="180"/>
    </row>
    <row r="463" spans="1:11" s="230" customFormat="1" ht="30" x14ac:dyDescent="0.25">
      <c r="A463" s="180"/>
      <c r="B463" s="335" t="s">
        <v>1257</v>
      </c>
      <c r="C463" s="143" t="s">
        <v>747</v>
      </c>
      <c r="D463" s="94" t="s">
        <v>765</v>
      </c>
      <c r="E463" s="93" t="s">
        <v>101</v>
      </c>
      <c r="F463" s="57" t="s">
        <v>68</v>
      </c>
      <c r="G463" s="146">
        <f>G461</f>
        <v>750</v>
      </c>
      <c r="H463" s="146">
        <v>2.1800000000000002</v>
      </c>
      <c r="I463" s="196">
        <f t="shared" si="158"/>
        <v>2.75</v>
      </c>
      <c r="J463" s="149">
        <f t="shared" si="159"/>
        <v>2062.5</v>
      </c>
      <c r="K463" s="180"/>
    </row>
    <row r="464" spans="1:11" s="230" customFormat="1" ht="46.5" x14ac:dyDescent="0.25">
      <c r="A464" s="180"/>
      <c r="B464" s="335" t="s">
        <v>1258</v>
      </c>
      <c r="C464" s="143" t="s">
        <v>757</v>
      </c>
      <c r="D464" s="57">
        <v>100966</v>
      </c>
      <c r="E464" s="101" t="s">
        <v>103</v>
      </c>
      <c r="F464" s="57" t="s">
        <v>95</v>
      </c>
      <c r="G464" s="146">
        <f>G462</f>
        <v>583.20000000000005</v>
      </c>
      <c r="H464" s="146">
        <v>1.41</v>
      </c>
      <c r="I464" s="196">
        <f t="shared" si="158"/>
        <v>1.78</v>
      </c>
      <c r="J464" s="149">
        <f t="shared" si="159"/>
        <v>1038.096</v>
      </c>
      <c r="K464" s="180"/>
    </row>
    <row r="465" spans="1:11" s="230" customFormat="1" ht="30.75" x14ac:dyDescent="0.25">
      <c r="A465" s="180"/>
      <c r="B465" s="335" t="s">
        <v>1259</v>
      </c>
      <c r="C465" s="143" t="s">
        <v>747</v>
      </c>
      <c r="D465" s="57" t="s">
        <v>766</v>
      </c>
      <c r="E465" s="101" t="s">
        <v>105</v>
      </c>
      <c r="F465" s="57" t="s">
        <v>106</v>
      </c>
      <c r="G465" s="146">
        <f>G458</f>
        <v>75</v>
      </c>
      <c r="H465" s="146">
        <v>1.1000000000000001</v>
      </c>
      <c r="I465" s="196">
        <f t="shared" si="158"/>
        <v>1.39</v>
      </c>
      <c r="J465" s="149">
        <f t="shared" si="159"/>
        <v>104.24999999999999</v>
      </c>
      <c r="K465" s="180"/>
    </row>
    <row r="466" spans="1:11" s="230" customFormat="1" ht="30.75" x14ac:dyDescent="0.25">
      <c r="A466" s="180"/>
      <c r="B466" s="335" t="s">
        <v>1260</v>
      </c>
      <c r="C466" s="143" t="s">
        <v>747</v>
      </c>
      <c r="D466" s="57" t="s">
        <v>767</v>
      </c>
      <c r="E466" s="101" t="s">
        <v>108</v>
      </c>
      <c r="F466" s="57" t="s">
        <v>106</v>
      </c>
      <c r="G466" s="146">
        <f>G465</f>
        <v>75</v>
      </c>
      <c r="H466" s="146">
        <v>1.83</v>
      </c>
      <c r="I466" s="196">
        <f t="shared" si="158"/>
        <v>2.31</v>
      </c>
      <c r="J466" s="149">
        <f t="shared" si="159"/>
        <v>173.25</v>
      </c>
      <c r="K466" s="180"/>
    </row>
    <row r="467" spans="1:11" s="230" customFormat="1" ht="46.5" x14ac:dyDescent="0.25">
      <c r="A467" s="180"/>
      <c r="B467" s="335" t="s">
        <v>1261</v>
      </c>
      <c r="C467" s="143" t="s">
        <v>757</v>
      </c>
      <c r="D467" s="57">
        <v>100966</v>
      </c>
      <c r="E467" s="101" t="s">
        <v>110</v>
      </c>
      <c r="F467" s="57" t="s">
        <v>95</v>
      </c>
      <c r="G467" s="146">
        <f>G462</f>
        <v>583.20000000000005</v>
      </c>
      <c r="H467" s="146">
        <v>1.41</v>
      </c>
      <c r="I467" s="196">
        <f t="shared" si="158"/>
        <v>1.78</v>
      </c>
      <c r="J467" s="149">
        <f t="shared" si="159"/>
        <v>1038.096</v>
      </c>
      <c r="K467" s="180"/>
    </row>
    <row r="468" spans="1:11" s="230" customFormat="1" ht="30.75" x14ac:dyDescent="0.25">
      <c r="A468" s="180"/>
      <c r="B468" s="335" t="s">
        <v>1262</v>
      </c>
      <c r="C468" s="143" t="s">
        <v>747</v>
      </c>
      <c r="D468" s="57" t="s">
        <v>768</v>
      </c>
      <c r="E468" s="101" t="s">
        <v>112</v>
      </c>
      <c r="F468" s="57" t="s">
        <v>106</v>
      </c>
      <c r="G468" s="146">
        <f>G456*0.01*104</f>
        <v>780</v>
      </c>
      <c r="H468" s="146">
        <v>1.54</v>
      </c>
      <c r="I468" s="196">
        <f t="shared" si="158"/>
        <v>1.94</v>
      </c>
      <c r="J468" s="149">
        <f t="shared" si="159"/>
        <v>1513.2</v>
      </c>
      <c r="K468" s="180"/>
    </row>
    <row r="469" spans="1:11" s="230" customFormat="1" ht="30.75" x14ac:dyDescent="0.25">
      <c r="A469" s="180"/>
      <c r="B469" s="335" t="s">
        <v>1263</v>
      </c>
      <c r="C469" s="211" t="s">
        <v>757</v>
      </c>
      <c r="D469" s="57">
        <v>100624</v>
      </c>
      <c r="E469" s="93" t="s">
        <v>114</v>
      </c>
      <c r="F469" s="57" t="s">
        <v>92</v>
      </c>
      <c r="G469" s="146">
        <f>G461*0.03</f>
        <v>22.5</v>
      </c>
      <c r="H469" s="146">
        <v>1135.23</v>
      </c>
      <c r="I469" s="196">
        <f t="shared" si="158"/>
        <v>1430.39</v>
      </c>
      <c r="J469" s="149">
        <f t="shared" si="159"/>
        <v>32183.775000000001</v>
      </c>
      <c r="K469" s="180"/>
    </row>
    <row r="470" spans="1:11" s="230" customFormat="1" ht="15.75" x14ac:dyDescent="0.25">
      <c r="A470" s="180"/>
      <c r="B470" s="332" t="s">
        <v>1264</v>
      </c>
      <c r="C470" s="212"/>
      <c r="D470" s="410" t="s">
        <v>116</v>
      </c>
      <c r="E470" s="410"/>
      <c r="F470" s="410"/>
      <c r="G470" s="410"/>
      <c r="H470" s="410"/>
      <c r="I470" s="411"/>
      <c r="J470" s="169">
        <f>SUM(J471:J472)</f>
        <v>11722.608</v>
      </c>
      <c r="K470" s="180"/>
    </row>
    <row r="471" spans="1:11" s="230" customFormat="1" ht="45" x14ac:dyDescent="0.25">
      <c r="A471" s="180"/>
      <c r="B471" s="336" t="s">
        <v>1265</v>
      </c>
      <c r="C471" s="214" t="s">
        <v>757</v>
      </c>
      <c r="D471" s="213">
        <v>94265</v>
      </c>
      <c r="E471" s="92" t="s">
        <v>118</v>
      </c>
      <c r="F471" s="151" t="s">
        <v>62</v>
      </c>
      <c r="G471" s="209">
        <f>G456*0.26</f>
        <v>195</v>
      </c>
      <c r="H471" s="209">
        <v>44.51</v>
      </c>
      <c r="I471" s="196">
        <f t="shared" ref="I471:I472" si="160">ROUND(H471*1.26,2)</f>
        <v>56.08</v>
      </c>
      <c r="J471" s="149">
        <f t="shared" ref="J471:J472" si="161">I471*G471</f>
        <v>10935.6</v>
      </c>
      <c r="K471" s="180"/>
    </row>
    <row r="472" spans="1:11" s="230" customFormat="1" ht="45" x14ac:dyDescent="0.25">
      <c r="A472" s="180"/>
      <c r="B472" s="336" t="s">
        <v>1266</v>
      </c>
      <c r="C472" s="214" t="s">
        <v>757</v>
      </c>
      <c r="D472" s="213">
        <v>94263</v>
      </c>
      <c r="E472" s="215" t="s">
        <v>120</v>
      </c>
      <c r="F472" s="151" t="s">
        <v>62</v>
      </c>
      <c r="G472" s="209">
        <f>ROUND(3.92+4.71+2.72+3.14+4.71,2)</f>
        <v>19.2</v>
      </c>
      <c r="H472" s="209">
        <v>32.53</v>
      </c>
      <c r="I472" s="196">
        <f t="shared" si="160"/>
        <v>40.99</v>
      </c>
      <c r="J472" s="149">
        <f t="shared" si="161"/>
        <v>787.00800000000004</v>
      </c>
      <c r="K472" s="180"/>
    </row>
    <row r="473" spans="1:11" s="230" customFormat="1" ht="15.75" customHeight="1" x14ac:dyDescent="0.25">
      <c r="A473" s="180"/>
      <c r="B473" s="165">
        <v>28</v>
      </c>
      <c r="C473" s="166"/>
      <c r="D473" s="288"/>
      <c r="E473" s="301" t="s">
        <v>943</v>
      </c>
      <c r="F473" s="302"/>
      <c r="G473" s="302"/>
      <c r="H473" s="302"/>
      <c r="I473" s="303"/>
      <c r="J473" s="167">
        <f>J474+J480+J485+J495</f>
        <v>107885.40573750003</v>
      </c>
      <c r="K473" s="180"/>
    </row>
    <row r="474" spans="1:11" s="230" customFormat="1" ht="15.75" x14ac:dyDescent="0.25">
      <c r="A474" s="180"/>
      <c r="B474" s="332" t="s">
        <v>1267</v>
      </c>
      <c r="C474" s="155"/>
      <c r="D474" s="406" t="s">
        <v>375</v>
      </c>
      <c r="E474" s="407"/>
      <c r="F474" s="407"/>
      <c r="G474" s="407"/>
      <c r="H474" s="407"/>
      <c r="I474" s="415"/>
      <c r="J474" s="156">
        <f>SUM(J475:J479)</f>
        <v>2261.5411374999999</v>
      </c>
      <c r="K474" s="180"/>
    </row>
    <row r="475" spans="1:11" s="230" customFormat="1" ht="30" x14ac:dyDescent="0.25">
      <c r="A475" s="180"/>
      <c r="B475" s="333" t="s">
        <v>1268</v>
      </c>
      <c r="C475" s="145" t="s">
        <v>757</v>
      </c>
      <c r="D475" s="163">
        <v>101123</v>
      </c>
      <c r="E475" s="164" t="s">
        <v>377</v>
      </c>
      <c r="F475" s="163" t="s">
        <v>92</v>
      </c>
      <c r="G475" s="157">
        <f>2976.55*0.05</f>
        <v>148.82750000000001</v>
      </c>
      <c r="H475" s="158">
        <v>6.67</v>
      </c>
      <c r="I475" s="196">
        <f t="shared" ref="I475:I479" si="162">ROUND(H475*1.26,2)</f>
        <v>8.4</v>
      </c>
      <c r="J475" s="149">
        <f t="shared" ref="J475:J479" si="163">I475*G475</f>
        <v>1250.1510000000001</v>
      </c>
      <c r="K475" s="180"/>
    </row>
    <row r="476" spans="1:11" s="230" customFormat="1" x14ac:dyDescent="0.25">
      <c r="A476" s="180"/>
      <c r="B476" s="333" t="s">
        <v>1269</v>
      </c>
      <c r="C476" s="140" t="s">
        <v>747</v>
      </c>
      <c r="D476" s="113" t="s">
        <v>769</v>
      </c>
      <c r="E476" s="112" t="s">
        <v>298</v>
      </c>
      <c r="F476" s="113" t="s">
        <v>92</v>
      </c>
      <c r="G476" s="146">
        <f>G475</f>
        <v>148.82750000000001</v>
      </c>
      <c r="H476" s="144">
        <v>2.96</v>
      </c>
      <c r="I476" s="196">
        <f t="shared" si="162"/>
        <v>3.73</v>
      </c>
      <c r="J476" s="149">
        <f t="shared" si="163"/>
        <v>555.126575</v>
      </c>
      <c r="K476" s="180"/>
    </row>
    <row r="477" spans="1:11" s="230" customFormat="1" ht="29.25" x14ac:dyDescent="0.25">
      <c r="A477" s="180"/>
      <c r="B477" s="333" t="s">
        <v>1270</v>
      </c>
      <c r="C477" s="140" t="s">
        <v>747</v>
      </c>
      <c r="D477" s="136" t="s">
        <v>760</v>
      </c>
      <c r="E477" s="142" t="s">
        <v>761</v>
      </c>
      <c r="F477" s="136" t="s">
        <v>89</v>
      </c>
      <c r="G477" s="146">
        <f>G481*0.01*5</f>
        <v>61.3</v>
      </c>
      <c r="H477" s="144">
        <v>4.29</v>
      </c>
      <c r="I477" s="196">
        <f t="shared" si="162"/>
        <v>5.41</v>
      </c>
      <c r="J477" s="149">
        <f t="shared" si="163"/>
        <v>331.63299999999998</v>
      </c>
      <c r="K477" s="180"/>
    </row>
    <row r="478" spans="1:11" s="230" customFormat="1" x14ac:dyDescent="0.25">
      <c r="A478" s="180"/>
      <c r="B478" s="333" t="s">
        <v>1271</v>
      </c>
      <c r="C478" s="141" t="s">
        <v>757</v>
      </c>
      <c r="D478" s="136">
        <v>99064</v>
      </c>
      <c r="E478" s="142" t="s">
        <v>382</v>
      </c>
      <c r="F478" s="136" t="s">
        <v>62</v>
      </c>
      <c r="G478" s="146">
        <f>G481/16</f>
        <v>76.625</v>
      </c>
      <c r="H478" s="144">
        <v>0.64</v>
      </c>
      <c r="I478" s="196">
        <f t="shared" si="162"/>
        <v>0.81</v>
      </c>
      <c r="J478" s="149">
        <f t="shared" si="163"/>
        <v>62.066250000000004</v>
      </c>
      <c r="K478" s="180"/>
    </row>
    <row r="479" spans="1:11" s="230" customFormat="1" ht="30" x14ac:dyDescent="0.25">
      <c r="A479" s="180"/>
      <c r="B479" s="333" t="s">
        <v>1272</v>
      </c>
      <c r="C479" s="141" t="s">
        <v>757</v>
      </c>
      <c r="D479" s="136">
        <v>99058</v>
      </c>
      <c r="E479" s="142" t="s">
        <v>770</v>
      </c>
      <c r="F479" s="136" t="s">
        <v>42</v>
      </c>
      <c r="G479" s="146">
        <f>G478/20</f>
        <v>3.8312499999999998</v>
      </c>
      <c r="H479" s="144">
        <v>12.96</v>
      </c>
      <c r="I479" s="196">
        <f t="shared" si="162"/>
        <v>16.329999999999998</v>
      </c>
      <c r="J479" s="149">
        <f t="shared" si="163"/>
        <v>62.564312499999993</v>
      </c>
      <c r="K479" s="180"/>
    </row>
    <row r="480" spans="1:11" s="230" customFormat="1" ht="15.75" x14ac:dyDescent="0.25">
      <c r="A480" s="180"/>
      <c r="B480" s="332" t="s">
        <v>1273</v>
      </c>
      <c r="C480" s="155"/>
      <c r="D480" s="406" t="s">
        <v>387</v>
      </c>
      <c r="E480" s="407"/>
      <c r="F480" s="407"/>
      <c r="G480" s="407"/>
      <c r="H480" s="407"/>
      <c r="I480" s="415"/>
      <c r="J480" s="156">
        <f>SUM(J481:J484)</f>
        <v>18599.646000000001</v>
      </c>
      <c r="K480" s="180"/>
    </row>
    <row r="481" spans="1:11" s="230" customFormat="1" ht="30" x14ac:dyDescent="0.25">
      <c r="A481" s="180"/>
      <c r="B481" s="334" t="s">
        <v>1274</v>
      </c>
      <c r="C481" s="141" t="s">
        <v>757</v>
      </c>
      <c r="D481" s="159">
        <v>100576</v>
      </c>
      <c r="E481" s="160" t="s">
        <v>389</v>
      </c>
      <c r="F481" s="168" t="s">
        <v>68</v>
      </c>
      <c r="G481" s="216">
        <v>1226</v>
      </c>
      <c r="H481" s="158">
        <v>2.2200000000000002</v>
      </c>
      <c r="I481" s="196">
        <f t="shared" ref="I481:I484" si="164">ROUND(H481*1.26,2)</f>
        <v>2.8</v>
      </c>
      <c r="J481" s="149">
        <f t="shared" ref="J481:J484" si="165">I481*G481</f>
        <v>3432.7999999999997</v>
      </c>
      <c r="K481" s="180"/>
    </row>
    <row r="482" spans="1:11" s="230" customFormat="1" ht="45" x14ac:dyDescent="0.25">
      <c r="A482" s="180"/>
      <c r="B482" s="334" t="s">
        <v>1275</v>
      </c>
      <c r="C482" s="141" t="s">
        <v>747</v>
      </c>
      <c r="D482" s="57" t="s">
        <v>771</v>
      </c>
      <c r="E482" s="101" t="s">
        <v>391</v>
      </c>
      <c r="F482" s="57" t="s">
        <v>92</v>
      </c>
      <c r="G482" s="146">
        <f>G481*0.05</f>
        <v>61.300000000000004</v>
      </c>
      <c r="H482" s="144">
        <v>21.8</v>
      </c>
      <c r="I482" s="196">
        <f t="shared" si="164"/>
        <v>27.47</v>
      </c>
      <c r="J482" s="149">
        <f t="shared" si="165"/>
        <v>1683.9110000000001</v>
      </c>
      <c r="K482" s="180"/>
    </row>
    <row r="483" spans="1:11" s="230" customFormat="1" ht="30.75" x14ac:dyDescent="0.25">
      <c r="A483" s="180"/>
      <c r="B483" s="334" t="s">
        <v>1276</v>
      </c>
      <c r="C483" s="141" t="s">
        <v>747</v>
      </c>
      <c r="D483" s="57" t="s">
        <v>772</v>
      </c>
      <c r="E483" s="101" t="s">
        <v>393</v>
      </c>
      <c r="F483" s="57" t="s">
        <v>106</v>
      </c>
      <c r="G483" s="146">
        <f>G481*0.01*10</f>
        <v>122.6</v>
      </c>
      <c r="H483" s="177">
        <v>1.55</v>
      </c>
      <c r="I483" s="196">
        <f t="shared" si="164"/>
        <v>1.95</v>
      </c>
      <c r="J483" s="184">
        <f t="shared" si="165"/>
        <v>239.07</v>
      </c>
      <c r="K483" s="180"/>
    </row>
    <row r="484" spans="1:11" s="230" customFormat="1" x14ac:dyDescent="0.25">
      <c r="A484" s="180"/>
      <c r="B484" s="334" t="s">
        <v>1277</v>
      </c>
      <c r="C484" s="141" t="s">
        <v>762</v>
      </c>
      <c r="D484" s="174" t="s">
        <v>781</v>
      </c>
      <c r="E484" s="175" t="s">
        <v>782</v>
      </c>
      <c r="F484" s="57" t="s">
        <v>92</v>
      </c>
      <c r="G484" s="176">
        <f>G482</f>
        <v>61.300000000000004</v>
      </c>
      <c r="H484" s="178">
        <v>171.47</v>
      </c>
      <c r="I484" s="196">
        <f t="shared" si="164"/>
        <v>216.05</v>
      </c>
      <c r="J484" s="185">
        <f t="shared" si="165"/>
        <v>13243.865000000002</v>
      </c>
      <c r="K484" s="180"/>
    </row>
    <row r="485" spans="1:11" s="230" customFormat="1" ht="15.75" x14ac:dyDescent="0.25">
      <c r="A485" s="180"/>
      <c r="B485" s="332" t="s">
        <v>1278</v>
      </c>
      <c r="C485" s="155"/>
      <c r="D485" s="406" t="s">
        <v>99</v>
      </c>
      <c r="E485" s="407"/>
      <c r="F485" s="407"/>
      <c r="G485" s="407"/>
      <c r="H485" s="408"/>
      <c r="I485" s="409"/>
      <c r="J485" s="169">
        <f>SUM(J486:J494)</f>
        <v>68361.149800000014</v>
      </c>
      <c r="K485" s="180"/>
    </row>
    <row r="486" spans="1:11" s="230" customFormat="1" ht="30" x14ac:dyDescent="0.25">
      <c r="A486" s="180"/>
      <c r="B486" s="335" t="s">
        <v>1279</v>
      </c>
      <c r="C486" s="143" t="s">
        <v>747</v>
      </c>
      <c r="D486" s="161" t="s">
        <v>773</v>
      </c>
      <c r="E486" s="162" t="s">
        <v>398</v>
      </c>
      <c r="F486" s="168" t="s">
        <v>68</v>
      </c>
      <c r="G486" s="217">
        <f>G481</f>
        <v>1226</v>
      </c>
      <c r="H486" s="157">
        <v>4.0999999999999996</v>
      </c>
      <c r="I486" s="196">
        <f t="shared" ref="I486:I494" si="166">ROUND(H486*1.26,2)</f>
        <v>5.17</v>
      </c>
      <c r="J486" s="149">
        <f t="shared" ref="J486:J494" si="167">I486*G486</f>
        <v>6338.42</v>
      </c>
      <c r="K486" s="180"/>
    </row>
    <row r="487" spans="1:11" s="230" customFormat="1" ht="46.5" x14ac:dyDescent="0.25">
      <c r="A487" s="180"/>
      <c r="B487" s="335" t="s">
        <v>1280</v>
      </c>
      <c r="C487" s="141" t="s">
        <v>757</v>
      </c>
      <c r="D487" s="57">
        <v>100966</v>
      </c>
      <c r="E487" s="101" t="s">
        <v>400</v>
      </c>
      <c r="F487" s="57" t="s">
        <v>95</v>
      </c>
      <c r="G487" s="146">
        <f>3*1.8*108*1</f>
        <v>583.20000000000005</v>
      </c>
      <c r="H487" s="146">
        <v>1.41</v>
      </c>
      <c r="I487" s="196">
        <f t="shared" si="166"/>
        <v>1.78</v>
      </c>
      <c r="J487" s="149">
        <f t="shared" si="167"/>
        <v>1038.096</v>
      </c>
      <c r="K487" s="180"/>
    </row>
    <row r="488" spans="1:11" s="230" customFormat="1" ht="30" x14ac:dyDescent="0.25">
      <c r="A488" s="180"/>
      <c r="B488" s="335" t="s">
        <v>1281</v>
      </c>
      <c r="C488" s="143" t="s">
        <v>747</v>
      </c>
      <c r="D488" s="94" t="s">
        <v>765</v>
      </c>
      <c r="E488" s="93" t="s">
        <v>101</v>
      </c>
      <c r="F488" s="57" t="s">
        <v>68</v>
      </c>
      <c r="G488" s="146">
        <f>G486</f>
        <v>1226</v>
      </c>
      <c r="H488" s="146">
        <v>2.1800000000000002</v>
      </c>
      <c r="I488" s="196">
        <f t="shared" si="166"/>
        <v>2.75</v>
      </c>
      <c r="J488" s="149">
        <f t="shared" si="167"/>
        <v>3371.5</v>
      </c>
      <c r="K488" s="180"/>
    </row>
    <row r="489" spans="1:11" s="230" customFormat="1" ht="46.5" x14ac:dyDescent="0.25">
      <c r="A489" s="180"/>
      <c r="B489" s="335" t="s">
        <v>1282</v>
      </c>
      <c r="C489" s="143" t="s">
        <v>757</v>
      </c>
      <c r="D489" s="57">
        <v>100966</v>
      </c>
      <c r="E489" s="101" t="s">
        <v>103</v>
      </c>
      <c r="F489" s="57" t="s">
        <v>95</v>
      </c>
      <c r="G489" s="146">
        <f>G487</f>
        <v>583.20000000000005</v>
      </c>
      <c r="H489" s="146">
        <v>1.41</v>
      </c>
      <c r="I489" s="196">
        <f t="shared" si="166"/>
        <v>1.78</v>
      </c>
      <c r="J489" s="149">
        <f t="shared" si="167"/>
        <v>1038.096</v>
      </c>
      <c r="K489" s="180"/>
    </row>
    <row r="490" spans="1:11" s="230" customFormat="1" ht="30.75" x14ac:dyDescent="0.25">
      <c r="A490" s="180"/>
      <c r="B490" s="335" t="s">
        <v>1283</v>
      </c>
      <c r="C490" s="143" t="s">
        <v>747</v>
      </c>
      <c r="D490" s="57" t="s">
        <v>766</v>
      </c>
      <c r="E490" s="101" t="s">
        <v>105</v>
      </c>
      <c r="F490" s="57" t="s">
        <v>106</v>
      </c>
      <c r="G490" s="146">
        <f>G483</f>
        <v>122.6</v>
      </c>
      <c r="H490" s="146">
        <v>1.1000000000000001</v>
      </c>
      <c r="I490" s="196">
        <f t="shared" si="166"/>
        <v>1.39</v>
      </c>
      <c r="J490" s="149">
        <f t="shared" si="167"/>
        <v>170.41399999999999</v>
      </c>
      <c r="K490" s="180"/>
    </row>
    <row r="491" spans="1:11" s="230" customFormat="1" ht="30.75" x14ac:dyDescent="0.25">
      <c r="A491" s="180"/>
      <c r="B491" s="335" t="s">
        <v>1284</v>
      </c>
      <c r="C491" s="143" t="s">
        <v>747</v>
      </c>
      <c r="D491" s="57" t="s">
        <v>767</v>
      </c>
      <c r="E491" s="101" t="s">
        <v>108</v>
      </c>
      <c r="F491" s="57" t="s">
        <v>106</v>
      </c>
      <c r="G491" s="146">
        <f>G490</f>
        <v>122.6</v>
      </c>
      <c r="H491" s="146">
        <v>1.83</v>
      </c>
      <c r="I491" s="196">
        <f t="shared" si="166"/>
        <v>2.31</v>
      </c>
      <c r="J491" s="149">
        <f t="shared" si="167"/>
        <v>283.20600000000002</v>
      </c>
      <c r="K491" s="180"/>
    </row>
    <row r="492" spans="1:11" s="230" customFormat="1" ht="46.5" x14ac:dyDescent="0.25">
      <c r="A492" s="180"/>
      <c r="B492" s="335" t="s">
        <v>1285</v>
      </c>
      <c r="C492" s="143" t="s">
        <v>757</v>
      </c>
      <c r="D492" s="57">
        <v>100966</v>
      </c>
      <c r="E492" s="101" t="s">
        <v>110</v>
      </c>
      <c r="F492" s="57" t="s">
        <v>95</v>
      </c>
      <c r="G492" s="146">
        <f>G487</f>
        <v>583.20000000000005</v>
      </c>
      <c r="H492" s="146">
        <v>1.41</v>
      </c>
      <c r="I492" s="196">
        <f t="shared" si="166"/>
        <v>1.78</v>
      </c>
      <c r="J492" s="149">
        <f t="shared" si="167"/>
        <v>1038.096</v>
      </c>
      <c r="K492" s="180"/>
    </row>
    <row r="493" spans="1:11" s="230" customFormat="1" ht="30.75" x14ac:dyDescent="0.25">
      <c r="A493" s="180"/>
      <c r="B493" s="335" t="s">
        <v>1286</v>
      </c>
      <c r="C493" s="143" t="s">
        <v>747</v>
      </c>
      <c r="D493" s="57" t="s">
        <v>768</v>
      </c>
      <c r="E493" s="101" t="s">
        <v>112</v>
      </c>
      <c r="F493" s="57" t="s">
        <v>106</v>
      </c>
      <c r="G493" s="146">
        <f>G481*0.01*104</f>
        <v>1275.04</v>
      </c>
      <c r="H493" s="146">
        <v>1.54</v>
      </c>
      <c r="I493" s="196">
        <f t="shared" si="166"/>
        <v>1.94</v>
      </c>
      <c r="J493" s="149">
        <f t="shared" si="167"/>
        <v>2473.5776000000001</v>
      </c>
      <c r="K493" s="180"/>
    </row>
    <row r="494" spans="1:11" s="230" customFormat="1" ht="30.75" x14ac:dyDescent="0.25">
      <c r="A494" s="180"/>
      <c r="B494" s="335" t="s">
        <v>1287</v>
      </c>
      <c r="C494" s="211" t="s">
        <v>757</v>
      </c>
      <c r="D494" s="57">
        <v>100624</v>
      </c>
      <c r="E494" s="93" t="s">
        <v>114</v>
      </c>
      <c r="F494" s="57" t="s">
        <v>92</v>
      </c>
      <c r="G494" s="146">
        <f>G486*0.03</f>
        <v>36.78</v>
      </c>
      <c r="H494" s="146">
        <v>1135.23</v>
      </c>
      <c r="I494" s="196">
        <f t="shared" si="166"/>
        <v>1430.39</v>
      </c>
      <c r="J494" s="149">
        <f t="shared" si="167"/>
        <v>52609.744200000008</v>
      </c>
      <c r="K494" s="180"/>
    </row>
    <row r="495" spans="1:11" s="230" customFormat="1" ht="15.75" x14ac:dyDescent="0.25">
      <c r="A495" s="180"/>
      <c r="B495" s="332" t="s">
        <v>1288</v>
      </c>
      <c r="C495" s="212"/>
      <c r="D495" s="410" t="s">
        <v>116</v>
      </c>
      <c r="E495" s="410"/>
      <c r="F495" s="410"/>
      <c r="G495" s="410"/>
      <c r="H495" s="410"/>
      <c r="I495" s="411"/>
      <c r="J495" s="169">
        <f>SUM(J496:J497)</f>
        <v>18663.068800000001</v>
      </c>
      <c r="K495" s="180"/>
    </row>
    <row r="496" spans="1:11" s="230" customFormat="1" ht="45" x14ac:dyDescent="0.25">
      <c r="A496" s="180"/>
      <c r="B496" s="336" t="s">
        <v>1289</v>
      </c>
      <c r="C496" s="214" t="s">
        <v>757</v>
      </c>
      <c r="D496" s="213">
        <v>94265</v>
      </c>
      <c r="E496" s="92" t="s">
        <v>118</v>
      </c>
      <c r="F496" s="151" t="s">
        <v>62</v>
      </c>
      <c r="G496" s="209">
        <f>G481*0.26</f>
        <v>318.76</v>
      </c>
      <c r="H496" s="209">
        <v>44.51</v>
      </c>
      <c r="I496" s="196">
        <f t="shared" ref="I496:I497" si="168">ROUND(H496*1.26,2)</f>
        <v>56.08</v>
      </c>
      <c r="J496" s="149">
        <f t="shared" ref="J496:J497" si="169">I496*G496</f>
        <v>17876.060799999999</v>
      </c>
      <c r="K496" s="180"/>
    </row>
    <row r="497" spans="1:11" s="230" customFormat="1" ht="45" x14ac:dyDescent="0.25">
      <c r="A497" s="180"/>
      <c r="B497" s="336" t="s">
        <v>1290</v>
      </c>
      <c r="C497" s="214" t="s">
        <v>757</v>
      </c>
      <c r="D497" s="213">
        <v>94263</v>
      </c>
      <c r="E497" s="215" t="s">
        <v>120</v>
      </c>
      <c r="F497" s="151" t="s">
        <v>62</v>
      </c>
      <c r="G497" s="209">
        <f>ROUND(3.92+4.71+2.72+3.14+4.71,2)</f>
        <v>19.2</v>
      </c>
      <c r="H497" s="209">
        <v>32.53</v>
      </c>
      <c r="I497" s="196">
        <f t="shared" si="168"/>
        <v>40.99</v>
      </c>
      <c r="J497" s="149">
        <f t="shared" si="169"/>
        <v>787.00800000000004</v>
      </c>
      <c r="K497" s="180"/>
    </row>
    <row r="498" spans="1:11" s="230" customFormat="1" ht="15.75" customHeight="1" x14ac:dyDescent="0.25">
      <c r="A498" s="180"/>
      <c r="B498" s="165">
        <v>29</v>
      </c>
      <c r="C498" s="166"/>
      <c r="D498" s="288"/>
      <c r="E498" s="301" t="s">
        <v>944</v>
      </c>
      <c r="F498" s="302"/>
      <c r="G498" s="302"/>
      <c r="H498" s="302"/>
      <c r="I498" s="303"/>
      <c r="J498" s="167">
        <f>J499+J505+J510+J520</f>
        <v>70130.910656249995</v>
      </c>
      <c r="K498" s="180"/>
    </row>
    <row r="499" spans="1:11" s="230" customFormat="1" ht="15.75" x14ac:dyDescent="0.25">
      <c r="A499" s="180"/>
      <c r="B499" s="332" t="s">
        <v>1291</v>
      </c>
      <c r="C499" s="155"/>
      <c r="D499" s="406" t="s">
        <v>375</v>
      </c>
      <c r="E499" s="407"/>
      <c r="F499" s="407"/>
      <c r="G499" s="407"/>
      <c r="H499" s="407"/>
      <c r="I499" s="415"/>
      <c r="J499" s="156">
        <f>SUM(J500:J504)</f>
        <v>2092.9543562499998</v>
      </c>
      <c r="K499" s="180"/>
    </row>
    <row r="500" spans="1:11" s="230" customFormat="1" ht="30" x14ac:dyDescent="0.25">
      <c r="A500" s="180"/>
      <c r="B500" s="333" t="s">
        <v>1292</v>
      </c>
      <c r="C500" s="145" t="s">
        <v>757</v>
      </c>
      <c r="D500" s="163">
        <v>101123</v>
      </c>
      <c r="E500" s="164" t="s">
        <v>377</v>
      </c>
      <c r="F500" s="163" t="s">
        <v>92</v>
      </c>
      <c r="G500" s="157">
        <f>2976.55*0.05</f>
        <v>148.82750000000001</v>
      </c>
      <c r="H500" s="158">
        <v>6.67</v>
      </c>
      <c r="I500" s="196">
        <f t="shared" ref="I500:I504" si="170">ROUND(H500*1.26,2)</f>
        <v>8.4</v>
      </c>
      <c r="J500" s="149">
        <f t="shared" ref="J500:J504" si="171">I500*G500</f>
        <v>1250.1510000000001</v>
      </c>
      <c r="K500" s="180"/>
    </row>
    <row r="501" spans="1:11" s="230" customFormat="1" x14ac:dyDescent="0.25">
      <c r="A501" s="180"/>
      <c r="B501" s="333" t="s">
        <v>1293</v>
      </c>
      <c r="C501" s="140" t="s">
        <v>747</v>
      </c>
      <c r="D501" s="113" t="s">
        <v>769</v>
      </c>
      <c r="E501" s="112" t="s">
        <v>298</v>
      </c>
      <c r="F501" s="113" t="s">
        <v>92</v>
      </c>
      <c r="G501" s="146">
        <f>G500</f>
        <v>148.82750000000001</v>
      </c>
      <c r="H501" s="144">
        <v>2.96</v>
      </c>
      <c r="I501" s="196">
        <f t="shared" si="170"/>
        <v>3.73</v>
      </c>
      <c r="J501" s="149">
        <f t="shared" si="171"/>
        <v>555.126575</v>
      </c>
      <c r="K501" s="180"/>
    </row>
    <row r="502" spans="1:11" s="230" customFormat="1" ht="29.25" x14ac:dyDescent="0.25">
      <c r="A502" s="180"/>
      <c r="B502" s="333" t="s">
        <v>1294</v>
      </c>
      <c r="C502" s="140" t="s">
        <v>747</v>
      </c>
      <c r="D502" s="136" t="s">
        <v>760</v>
      </c>
      <c r="E502" s="142" t="s">
        <v>761</v>
      </c>
      <c r="F502" s="136" t="s">
        <v>89</v>
      </c>
      <c r="G502" s="146">
        <f>G506*0.01*5</f>
        <v>38.650000000000006</v>
      </c>
      <c r="H502" s="144">
        <v>4.29</v>
      </c>
      <c r="I502" s="196">
        <f t="shared" si="170"/>
        <v>5.41</v>
      </c>
      <c r="J502" s="149">
        <f t="shared" si="171"/>
        <v>209.09650000000005</v>
      </c>
      <c r="K502" s="180"/>
    </row>
    <row r="503" spans="1:11" s="230" customFormat="1" x14ac:dyDescent="0.25">
      <c r="A503" s="180"/>
      <c r="B503" s="333" t="s">
        <v>1295</v>
      </c>
      <c r="C503" s="141" t="s">
        <v>757</v>
      </c>
      <c r="D503" s="136">
        <v>99064</v>
      </c>
      <c r="E503" s="142" t="s">
        <v>382</v>
      </c>
      <c r="F503" s="136" t="s">
        <v>62</v>
      </c>
      <c r="G503" s="146">
        <f>G506/16</f>
        <v>48.3125</v>
      </c>
      <c r="H503" s="144">
        <v>0.64</v>
      </c>
      <c r="I503" s="196">
        <f t="shared" si="170"/>
        <v>0.81</v>
      </c>
      <c r="J503" s="149">
        <f t="shared" si="171"/>
        <v>39.133125</v>
      </c>
      <c r="K503" s="180"/>
    </row>
    <row r="504" spans="1:11" s="230" customFormat="1" ht="30" x14ac:dyDescent="0.25">
      <c r="A504" s="180"/>
      <c r="B504" s="333" t="s">
        <v>1296</v>
      </c>
      <c r="C504" s="141" t="s">
        <v>757</v>
      </c>
      <c r="D504" s="136">
        <v>99058</v>
      </c>
      <c r="E504" s="142" t="s">
        <v>770</v>
      </c>
      <c r="F504" s="136" t="s">
        <v>42</v>
      </c>
      <c r="G504" s="146">
        <f>G503/20</f>
        <v>2.4156249999999999</v>
      </c>
      <c r="H504" s="144">
        <v>12.96</v>
      </c>
      <c r="I504" s="196">
        <f t="shared" si="170"/>
        <v>16.329999999999998</v>
      </c>
      <c r="J504" s="149">
        <f t="shared" si="171"/>
        <v>39.447156249999992</v>
      </c>
      <c r="K504" s="180"/>
    </row>
    <row r="505" spans="1:11" s="230" customFormat="1" ht="15.75" x14ac:dyDescent="0.25">
      <c r="A505" s="180"/>
      <c r="B505" s="332" t="s">
        <v>1297</v>
      </c>
      <c r="C505" s="155"/>
      <c r="D505" s="406" t="s">
        <v>387</v>
      </c>
      <c r="E505" s="407"/>
      <c r="F505" s="407"/>
      <c r="G505" s="407"/>
      <c r="H505" s="407"/>
      <c r="I505" s="415"/>
      <c r="J505" s="156">
        <f>SUM(J506:J509)</f>
        <v>11727.183000000003</v>
      </c>
      <c r="K505" s="180"/>
    </row>
    <row r="506" spans="1:11" s="230" customFormat="1" ht="30" x14ac:dyDescent="0.25">
      <c r="A506" s="180"/>
      <c r="B506" s="334" t="s">
        <v>1298</v>
      </c>
      <c r="C506" s="141" t="s">
        <v>757</v>
      </c>
      <c r="D506" s="159">
        <v>100576</v>
      </c>
      <c r="E506" s="160" t="s">
        <v>389</v>
      </c>
      <c r="F506" s="168" t="s">
        <v>68</v>
      </c>
      <c r="G506" s="216">
        <v>773</v>
      </c>
      <c r="H506" s="158">
        <v>2.2200000000000002</v>
      </c>
      <c r="I506" s="196">
        <f t="shared" ref="I506:I509" si="172">ROUND(H506*1.26,2)</f>
        <v>2.8</v>
      </c>
      <c r="J506" s="149">
        <f t="shared" ref="J506:J509" si="173">I506*G506</f>
        <v>2164.3999999999996</v>
      </c>
      <c r="K506" s="180"/>
    </row>
    <row r="507" spans="1:11" s="230" customFormat="1" ht="45" x14ac:dyDescent="0.25">
      <c r="A507" s="180"/>
      <c r="B507" s="334" t="s">
        <v>1299</v>
      </c>
      <c r="C507" s="141" t="s">
        <v>747</v>
      </c>
      <c r="D507" s="57" t="s">
        <v>771</v>
      </c>
      <c r="E507" s="101" t="s">
        <v>391</v>
      </c>
      <c r="F507" s="57" t="s">
        <v>92</v>
      </c>
      <c r="G507" s="146">
        <f>G506*0.05</f>
        <v>38.650000000000006</v>
      </c>
      <c r="H507" s="144">
        <v>21.8</v>
      </c>
      <c r="I507" s="196">
        <f t="shared" si="172"/>
        <v>27.47</v>
      </c>
      <c r="J507" s="149">
        <f t="shared" si="173"/>
        <v>1061.7155</v>
      </c>
      <c r="K507" s="180"/>
    </row>
    <row r="508" spans="1:11" s="230" customFormat="1" ht="30.75" x14ac:dyDescent="0.25">
      <c r="A508" s="180"/>
      <c r="B508" s="334" t="s">
        <v>1300</v>
      </c>
      <c r="C508" s="141" t="s">
        <v>747</v>
      </c>
      <c r="D508" s="57" t="s">
        <v>772</v>
      </c>
      <c r="E508" s="101" t="s">
        <v>393</v>
      </c>
      <c r="F508" s="57" t="s">
        <v>106</v>
      </c>
      <c r="G508" s="146">
        <f>G506*0.01*10</f>
        <v>77.300000000000011</v>
      </c>
      <c r="H508" s="177">
        <v>1.55</v>
      </c>
      <c r="I508" s="196">
        <f t="shared" si="172"/>
        <v>1.95</v>
      </c>
      <c r="J508" s="184">
        <f t="shared" si="173"/>
        <v>150.73500000000001</v>
      </c>
      <c r="K508" s="180"/>
    </row>
    <row r="509" spans="1:11" s="230" customFormat="1" x14ac:dyDescent="0.25">
      <c r="A509" s="180"/>
      <c r="B509" s="334" t="s">
        <v>1301</v>
      </c>
      <c r="C509" s="141" t="s">
        <v>762</v>
      </c>
      <c r="D509" s="174" t="s">
        <v>781</v>
      </c>
      <c r="E509" s="175" t="s">
        <v>782</v>
      </c>
      <c r="F509" s="57" t="s">
        <v>92</v>
      </c>
      <c r="G509" s="176">
        <f>G507</f>
        <v>38.650000000000006</v>
      </c>
      <c r="H509" s="178">
        <v>171.47</v>
      </c>
      <c r="I509" s="196">
        <f t="shared" si="172"/>
        <v>216.05</v>
      </c>
      <c r="J509" s="185">
        <f t="shared" si="173"/>
        <v>8350.3325000000023</v>
      </c>
      <c r="K509" s="180"/>
    </row>
    <row r="510" spans="1:11" s="230" customFormat="1" ht="15.75" x14ac:dyDescent="0.25">
      <c r="A510" s="180"/>
      <c r="B510" s="332" t="s">
        <v>1302</v>
      </c>
      <c r="C510" s="155"/>
      <c r="D510" s="406" t="s">
        <v>99</v>
      </c>
      <c r="E510" s="407"/>
      <c r="F510" s="407"/>
      <c r="G510" s="407"/>
      <c r="H510" s="408"/>
      <c r="I510" s="409"/>
      <c r="J510" s="169">
        <f>SUM(J511:J519)</f>
        <v>44252.806899999996</v>
      </c>
      <c r="K510" s="180"/>
    </row>
    <row r="511" spans="1:11" s="230" customFormat="1" ht="30" x14ac:dyDescent="0.25">
      <c r="A511" s="180"/>
      <c r="B511" s="335" t="s">
        <v>1303</v>
      </c>
      <c r="C511" s="143" t="s">
        <v>747</v>
      </c>
      <c r="D511" s="161" t="s">
        <v>773</v>
      </c>
      <c r="E511" s="162" t="s">
        <v>398</v>
      </c>
      <c r="F511" s="168" t="s">
        <v>68</v>
      </c>
      <c r="G511" s="217">
        <f>G506</f>
        <v>773</v>
      </c>
      <c r="H511" s="157">
        <v>4.0999999999999996</v>
      </c>
      <c r="I511" s="196">
        <f t="shared" ref="I511:I519" si="174">ROUND(H511*1.26,2)</f>
        <v>5.17</v>
      </c>
      <c r="J511" s="149">
        <f t="shared" ref="J511:J519" si="175">I511*G511</f>
        <v>3996.41</v>
      </c>
      <c r="K511" s="180"/>
    </row>
    <row r="512" spans="1:11" s="230" customFormat="1" ht="46.5" x14ac:dyDescent="0.25">
      <c r="A512" s="180"/>
      <c r="B512" s="335" t="s">
        <v>1304</v>
      </c>
      <c r="C512" s="141" t="s">
        <v>757</v>
      </c>
      <c r="D512" s="57">
        <v>100966</v>
      </c>
      <c r="E512" s="101" t="s">
        <v>400</v>
      </c>
      <c r="F512" s="57" t="s">
        <v>95</v>
      </c>
      <c r="G512" s="146">
        <f>3*1.8*108*1</f>
        <v>583.20000000000005</v>
      </c>
      <c r="H512" s="146">
        <v>1.41</v>
      </c>
      <c r="I512" s="196">
        <f t="shared" si="174"/>
        <v>1.78</v>
      </c>
      <c r="J512" s="149">
        <f t="shared" si="175"/>
        <v>1038.096</v>
      </c>
      <c r="K512" s="180"/>
    </row>
    <row r="513" spans="1:11" s="230" customFormat="1" ht="30" x14ac:dyDescent="0.25">
      <c r="A513" s="180"/>
      <c r="B513" s="335" t="s">
        <v>1305</v>
      </c>
      <c r="C513" s="143" t="s">
        <v>747</v>
      </c>
      <c r="D513" s="94" t="s">
        <v>765</v>
      </c>
      <c r="E513" s="93" t="s">
        <v>101</v>
      </c>
      <c r="F513" s="57" t="s">
        <v>68</v>
      </c>
      <c r="G513" s="146">
        <f>G511</f>
        <v>773</v>
      </c>
      <c r="H513" s="146">
        <v>2.1800000000000002</v>
      </c>
      <c r="I513" s="196">
        <f t="shared" si="174"/>
        <v>2.75</v>
      </c>
      <c r="J513" s="149">
        <f t="shared" si="175"/>
        <v>2125.75</v>
      </c>
      <c r="K513" s="180"/>
    </row>
    <row r="514" spans="1:11" s="230" customFormat="1" ht="46.5" x14ac:dyDescent="0.25">
      <c r="A514" s="180"/>
      <c r="B514" s="335" t="s">
        <v>1306</v>
      </c>
      <c r="C514" s="143" t="s">
        <v>757</v>
      </c>
      <c r="D514" s="57">
        <v>100966</v>
      </c>
      <c r="E514" s="101" t="s">
        <v>103</v>
      </c>
      <c r="F514" s="57" t="s">
        <v>95</v>
      </c>
      <c r="G514" s="146">
        <f>G512</f>
        <v>583.20000000000005</v>
      </c>
      <c r="H514" s="146">
        <v>1.41</v>
      </c>
      <c r="I514" s="196">
        <f t="shared" si="174"/>
        <v>1.78</v>
      </c>
      <c r="J514" s="149">
        <f t="shared" si="175"/>
        <v>1038.096</v>
      </c>
      <c r="K514" s="180"/>
    </row>
    <row r="515" spans="1:11" s="230" customFormat="1" ht="30.75" x14ac:dyDescent="0.25">
      <c r="A515" s="180"/>
      <c r="B515" s="335" t="s">
        <v>1307</v>
      </c>
      <c r="C515" s="143" t="s">
        <v>747</v>
      </c>
      <c r="D515" s="57" t="s">
        <v>766</v>
      </c>
      <c r="E515" s="101" t="s">
        <v>105</v>
      </c>
      <c r="F515" s="57" t="s">
        <v>106</v>
      </c>
      <c r="G515" s="146">
        <f>G508</f>
        <v>77.300000000000011</v>
      </c>
      <c r="H515" s="146">
        <v>1.1000000000000001</v>
      </c>
      <c r="I515" s="196">
        <f t="shared" si="174"/>
        <v>1.39</v>
      </c>
      <c r="J515" s="149">
        <f t="shared" si="175"/>
        <v>107.447</v>
      </c>
      <c r="K515" s="180"/>
    </row>
    <row r="516" spans="1:11" s="230" customFormat="1" ht="30.75" x14ac:dyDescent="0.25">
      <c r="A516" s="180"/>
      <c r="B516" s="335" t="s">
        <v>1308</v>
      </c>
      <c r="C516" s="143" t="s">
        <v>747</v>
      </c>
      <c r="D516" s="57" t="s">
        <v>767</v>
      </c>
      <c r="E516" s="101" t="s">
        <v>108</v>
      </c>
      <c r="F516" s="57" t="s">
        <v>106</v>
      </c>
      <c r="G516" s="146">
        <f>G515</f>
        <v>77.300000000000011</v>
      </c>
      <c r="H516" s="146">
        <v>1.83</v>
      </c>
      <c r="I516" s="196">
        <f t="shared" si="174"/>
        <v>2.31</v>
      </c>
      <c r="J516" s="149">
        <f t="shared" si="175"/>
        <v>178.56300000000002</v>
      </c>
      <c r="K516" s="180"/>
    </row>
    <row r="517" spans="1:11" s="230" customFormat="1" ht="46.5" x14ac:dyDescent="0.25">
      <c r="A517" s="180"/>
      <c r="B517" s="335" t="s">
        <v>1309</v>
      </c>
      <c r="C517" s="143" t="s">
        <v>757</v>
      </c>
      <c r="D517" s="57">
        <v>100966</v>
      </c>
      <c r="E517" s="101" t="s">
        <v>110</v>
      </c>
      <c r="F517" s="57" t="s">
        <v>95</v>
      </c>
      <c r="G517" s="146">
        <f>G512</f>
        <v>583.20000000000005</v>
      </c>
      <c r="H517" s="146">
        <v>1.41</v>
      </c>
      <c r="I517" s="196">
        <f t="shared" si="174"/>
        <v>1.78</v>
      </c>
      <c r="J517" s="149">
        <f t="shared" si="175"/>
        <v>1038.096</v>
      </c>
      <c r="K517" s="180"/>
    </row>
    <row r="518" spans="1:11" s="230" customFormat="1" ht="30.75" x14ac:dyDescent="0.25">
      <c r="A518" s="180"/>
      <c r="B518" s="335" t="s">
        <v>1310</v>
      </c>
      <c r="C518" s="143" t="s">
        <v>747</v>
      </c>
      <c r="D518" s="57" t="s">
        <v>768</v>
      </c>
      <c r="E518" s="101" t="s">
        <v>112</v>
      </c>
      <c r="F518" s="57" t="s">
        <v>106</v>
      </c>
      <c r="G518" s="146">
        <f>G506*0.01*104</f>
        <v>803.92000000000007</v>
      </c>
      <c r="H518" s="146">
        <v>1.54</v>
      </c>
      <c r="I518" s="196">
        <f t="shared" si="174"/>
        <v>1.94</v>
      </c>
      <c r="J518" s="149">
        <f t="shared" si="175"/>
        <v>1559.6048000000001</v>
      </c>
      <c r="K518" s="180"/>
    </row>
    <row r="519" spans="1:11" s="230" customFormat="1" ht="30.75" x14ac:dyDescent="0.25">
      <c r="A519" s="180"/>
      <c r="B519" s="335" t="s">
        <v>1311</v>
      </c>
      <c r="C519" s="211" t="s">
        <v>757</v>
      </c>
      <c r="D519" s="57">
        <v>100624</v>
      </c>
      <c r="E519" s="93" t="s">
        <v>114</v>
      </c>
      <c r="F519" s="57" t="s">
        <v>92</v>
      </c>
      <c r="G519" s="146">
        <f>G511*0.03</f>
        <v>23.189999999999998</v>
      </c>
      <c r="H519" s="146">
        <v>1135.23</v>
      </c>
      <c r="I519" s="196">
        <f t="shared" si="174"/>
        <v>1430.39</v>
      </c>
      <c r="J519" s="149">
        <f t="shared" si="175"/>
        <v>33170.744099999996</v>
      </c>
      <c r="K519" s="180"/>
    </row>
    <row r="520" spans="1:11" s="230" customFormat="1" ht="15.75" x14ac:dyDescent="0.25">
      <c r="A520" s="180"/>
      <c r="B520" s="332" t="s">
        <v>1312</v>
      </c>
      <c r="C520" s="212"/>
      <c r="D520" s="410" t="s">
        <v>116</v>
      </c>
      <c r="E520" s="410"/>
      <c r="F520" s="410"/>
      <c r="G520" s="410"/>
      <c r="H520" s="410"/>
      <c r="I520" s="411"/>
      <c r="J520" s="169">
        <f>SUM(J521:J522)</f>
        <v>12057.966400000001</v>
      </c>
      <c r="K520" s="180"/>
    </row>
    <row r="521" spans="1:11" s="230" customFormat="1" ht="45" x14ac:dyDescent="0.25">
      <c r="A521" s="180"/>
      <c r="B521" s="336" t="s">
        <v>1313</v>
      </c>
      <c r="C521" s="214" t="s">
        <v>757</v>
      </c>
      <c r="D521" s="213">
        <v>94265</v>
      </c>
      <c r="E521" s="92" t="s">
        <v>118</v>
      </c>
      <c r="F521" s="151" t="s">
        <v>62</v>
      </c>
      <c r="G521" s="209">
        <f>G506*0.26</f>
        <v>200.98000000000002</v>
      </c>
      <c r="H521" s="209">
        <v>44.51</v>
      </c>
      <c r="I521" s="196">
        <f t="shared" ref="I521:I522" si="176">ROUND(H521*1.26,2)</f>
        <v>56.08</v>
      </c>
      <c r="J521" s="149">
        <f t="shared" ref="J521:J522" si="177">I521*G521</f>
        <v>11270.958400000001</v>
      </c>
      <c r="K521" s="180"/>
    </row>
    <row r="522" spans="1:11" s="230" customFormat="1" ht="45" x14ac:dyDescent="0.25">
      <c r="A522" s="180"/>
      <c r="B522" s="336" t="s">
        <v>1314</v>
      </c>
      <c r="C522" s="214" t="s">
        <v>757</v>
      </c>
      <c r="D522" s="213">
        <v>94263</v>
      </c>
      <c r="E522" s="215" t="s">
        <v>120</v>
      </c>
      <c r="F522" s="151" t="s">
        <v>62</v>
      </c>
      <c r="G522" s="209">
        <f>ROUND(3.92+4.71+2.72+3.14+4.71,2)</f>
        <v>19.2</v>
      </c>
      <c r="H522" s="209">
        <v>32.53</v>
      </c>
      <c r="I522" s="196">
        <f t="shared" si="176"/>
        <v>40.99</v>
      </c>
      <c r="J522" s="149">
        <f t="shared" si="177"/>
        <v>787.00800000000004</v>
      </c>
      <c r="K522" s="180"/>
    </row>
    <row r="523" spans="1:11" ht="35.25" customHeight="1" x14ac:dyDescent="0.25">
      <c r="A523" s="180"/>
      <c r="B523" s="412" t="s">
        <v>774</v>
      </c>
      <c r="C523" s="413"/>
      <c r="D523" s="413"/>
      <c r="E523" s="413"/>
      <c r="F523" s="413"/>
      <c r="G523" s="413"/>
      <c r="H523" s="413"/>
      <c r="I523" s="414"/>
      <c r="J523" s="227">
        <f>J8+J9</f>
        <v>3243356.0322692501</v>
      </c>
      <c r="K523" s="180"/>
    </row>
    <row r="524" spans="1:11" ht="93.75" customHeight="1" thickBot="1" x14ac:dyDescent="0.3">
      <c r="A524" s="180"/>
      <c r="B524" s="416" t="s">
        <v>946</v>
      </c>
      <c r="C524" s="417"/>
      <c r="D524" s="417"/>
      <c r="E524" s="417"/>
      <c r="F524" s="417"/>
      <c r="G524" s="417"/>
      <c r="H524" s="417"/>
      <c r="I524" s="417"/>
      <c r="J524" s="418"/>
      <c r="K524" s="180"/>
    </row>
    <row r="525" spans="1:11" ht="25.5" customHeight="1" x14ac:dyDescent="0.25"/>
    <row r="526" spans="1:11" ht="25.5" customHeight="1" x14ac:dyDescent="0.25"/>
    <row r="527" spans="1:11" ht="25.5" customHeight="1" x14ac:dyDescent="0.25"/>
    <row r="528" spans="1:11" ht="25.5" customHeight="1" x14ac:dyDescent="0.25"/>
    <row r="529" ht="25.5" customHeight="1" x14ac:dyDescent="0.25"/>
    <row r="530" ht="25.5" customHeight="1" x14ac:dyDescent="0.25"/>
    <row r="531" ht="25.5" customHeight="1" x14ac:dyDescent="0.25"/>
    <row r="532" ht="25.5" customHeight="1" x14ac:dyDescent="0.25"/>
    <row r="533" ht="25.5" customHeight="1" x14ac:dyDescent="0.25"/>
    <row r="534" ht="25.5" customHeight="1" x14ac:dyDescent="0.25"/>
    <row r="535" ht="25.5" customHeight="1" x14ac:dyDescent="0.25"/>
    <row r="536" ht="25.5" customHeight="1" x14ac:dyDescent="0.25"/>
    <row r="537" ht="25.5" customHeight="1" x14ac:dyDescent="0.25"/>
    <row r="538" ht="25.5" customHeight="1" x14ac:dyDescent="0.25"/>
    <row r="539" ht="25.5" customHeight="1" x14ac:dyDescent="0.25"/>
    <row r="540" ht="25.5" customHeight="1" x14ac:dyDescent="0.25"/>
    <row r="541" ht="25.5" customHeight="1" x14ac:dyDescent="0.25"/>
    <row r="542" ht="25.5" customHeight="1" x14ac:dyDescent="0.25"/>
    <row r="543" ht="25.5" customHeight="1" x14ac:dyDescent="0.25"/>
    <row r="544" ht="25.5" customHeight="1" x14ac:dyDescent="0.25"/>
    <row r="545" ht="25.5" customHeight="1" x14ac:dyDescent="0.25"/>
    <row r="546" ht="25.5" customHeight="1" x14ac:dyDescent="0.25"/>
    <row r="547" ht="25.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row r="1006" ht="14.25" customHeight="1" x14ac:dyDescent="0.25"/>
    <row r="1007" ht="14.25" customHeight="1" x14ac:dyDescent="0.25"/>
    <row r="1008" ht="14.25" customHeight="1" x14ac:dyDescent="0.25"/>
    <row r="1009" ht="14.25" customHeight="1" x14ac:dyDescent="0.25"/>
    <row r="1010" ht="14.25" customHeight="1" x14ac:dyDescent="0.25"/>
    <row r="1011" ht="14.25" customHeight="1" x14ac:dyDescent="0.25"/>
    <row r="1012" ht="14.25" customHeight="1" x14ac:dyDescent="0.25"/>
    <row r="1013" ht="14.25" customHeight="1" x14ac:dyDescent="0.25"/>
    <row r="1014" ht="14.25" customHeight="1" x14ac:dyDescent="0.25"/>
    <row r="1015" ht="14.25" customHeight="1" x14ac:dyDescent="0.25"/>
    <row r="1016" ht="14.25" customHeight="1" x14ac:dyDescent="0.25"/>
    <row r="1017" ht="14.25" customHeight="1" x14ac:dyDescent="0.25"/>
    <row r="1018" ht="14.25" customHeight="1" x14ac:dyDescent="0.25"/>
    <row r="1019" ht="14.25" customHeight="1" x14ac:dyDescent="0.25"/>
    <row r="1020" ht="14.25" customHeight="1" x14ac:dyDescent="0.25"/>
    <row r="1021" ht="14.25" customHeight="1" x14ac:dyDescent="0.25"/>
    <row r="1022" ht="14.25" customHeight="1" x14ac:dyDescent="0.25"/>
    <row r="1023" ht="14.25" customHeight="1" x14ac:dyDescent="0.25"/>
    <row r="1024" ht="14.25" customHeight="1" x14ac:dyDescent="0.25"/>
    <row r="1025" ht="14.25" customHeight="1" x14ac:dyDescent="0.25"/>
    <row r="1026" ht="14.25" customHeight="1" x14ac:dyDescent="0.25"/>
    <row r="1027" ht="14.25" customHeight="1" x14ac:dyDescent="0.25"/>
    <row r="1028" ht="14.25" customHeight="1" x14ac:dyDescent="0.25"/>
    <row r="1029" ht="14.25" customHeight="1" x14ac:dyDescent="0.25"/>
    <row r="1030" ht="14.25" customHeight="1" x14ac:dyDescent="0.25"/>
    <row r="1031" ht="14.25" customHeight="1" x14ac:dyDescent="0.25"/>
    <row r="1032" ht="14.25" customHeight="1" x14ac:dyDescent="0.25"/>
    <row r="1033" ht="14.25" customHeight="1" x14ac:dyDescent="0.25"/>
    <row r="1034" ht="14.25" customHeight="1" x14ac:dyDescent="0.25"/>
    <row r="1035" ht="14.25" customHeight="1" x14ac:dyDescent="0.25"/>
    <row r="1036" ht="14.25" customHeight="1" x14ac:dyDescent="0.25"/>
    <row r="1037" ht="14.25" customHeight="1" x14ac:dyDescent="0.25"/>
    <row r="1038" ht="14.25" customHeight="1" x14ac:dyDescent="0.25"/>
    <row r="1039" ht="14.25" customHeight="1" x14ac:dyDescent="0.25"/>
    <row r="1040" ht="14.25" customHeight="1" x14ac:dyDescent="0.25"/>
    <row r="1041" ht="14.25" customHeight="1" x14ac:dyDescent="0.25"/>
    <row r="1042" ht="14.25" customHeight="1" x14ac:dyDescent="0.25"/>
    <row r="1043" ht="14.25" customHeight="1" x14ac:dyDescent="0.25"/>
    <row r="1044" ht="14.25" customHeight="1" x14ac:dyDescent="0.25"/>
    <row r="1045" ht="14.25" customHeight="1" x14ac:dyDescent="0.25"/>
    <row r="1046" ht="14.25" customHeight="1" x14ac:dyDescent="0.25"/>
    <row r="1047" ht="14.25" customHeight="1" x14ac:dyDescent="0.25"/>
    <row r="1048" ht="14.25" customHeight="1" x14ac:dyDescent="0.25"/>
    <row r="1049" ht="14.25" customHeight="1" x14ac:dyDescent="0.25"/>
    <row r="1050" ht="14.25" customHeight="1" x14ac:dyDescent="0.25"/>
    <row r="1051" ht="14.25" customHeight="1" x14ac:dyDescent="0.25"/>
    <row r="1052" ht="14.25" customHeight="1" x14ac:dyDescent="0.25"/>
    <row r="1053" ht="14.25" customHeight="1" x14ac:dyDescent="0.25"/>
    <row r="1054" ht="14.25" customHeight="1" x14ac:dyDescent="0.25"/>
    <row r="1055" ht="14.25" customHeight="1" x14ac:dyDescent="0.25"/>
    <row r="1056" ht="14.25" customHeight="1" x14ac:dyDescent="0.25"/>
    <row r="1057" ht="14.25" customHeight="1" x14ac:dyDescent="0.25"/>
    <row r="1058" ht="14.25" customHeight="1" x14ac:dyDescent="0.25"/>
    <row r="1059" ht="14.25" customHeight="1" x14ac:dyDescent="0.25"/>
    <row r="1060" ht="14.25" customHeight="1" x14ac:dyDescent="0.25"/>
    <row r="1061" ht="14.25" customHeight="1" x14ac:dyDescent="0.25"/>
    <row r="1062" ht="14.25" customHeight="1" x14ac:dyDescent="0.25"/>
    <row r="1063" ht="14.25" customHeight="1" x14ac:dyDescent="0.25"/>
    <row r="1064" ht="14.25" customHeight="1" x14ac:dyDescent="0.25"/>
    <row r="1065" ht="14.25" customHeight="1" x14ac:dyDescent="0.25"/>
    <row r="1066" ht="14.25" customHeight="1" x14ac:dyDescent="0.25"/>
  </sheetData>
  <mergeCells count="95">
    <mergeCell ref="D378:I378"/>
    <mergeCell ref="D385:I385"/>
    <mergeCell ref="D224:I224"/>
    <mergeCell ref="D233:I233"/>
    <mergeCell ref="D240:I240"/>
    <mergeCell ref="D249:I249"/>
    <mergeCell ref="D256:I256"/>
    <mergeCell ref="D265:I265"/>
    <mergeCell ref="D337:I337"/>
    <mergeCell ref="D330:I330"/>
    <mergeCell ref="D96:I96"/>
    <mergeCell ref="D499:I499"/>
    <mergeCell ref="D474:I474"/>
    <mergeCell ref="D480:I480"/>
    <mergeCell ref="D485:I485"/>
    <mergeCell ref="D495:I495"/>
    <mergeCell ref="D460:I460"/>
    <mergeCell ref="D470:I470"/>
    <mergeCell ref="D201:I201"/>
    <mergeCell ref="D208:I208"/>
    <mergeCell ref="D282:I282"/>
    <mergeCell ref="D289:I289"/>
    <mergeCell ref="D298:I298"/>
    <mergeCell ref="D105:I105"/>
    <mergeCell ref="D112:I112"/>
    <mergeCell ref="D272:I272"/>
    <mergeCell ref="D89:I89"/>
    <mergeCell ref="D32:I32"/>
    <mergeCell ref="D41:I41"/>
    <mergeCell ref="D48:I48"/>
    <mergeCell ref="D57:I57"/>
    <mergeCell ref="D64:I64"/>
    <mergeCell ref="D73:I73"/>
    <mergeCell ref="D80:I80"/>
    <mergeCell ref="B8:E8"/>
    <mergeCell ref="F8:G8"/>
    <mergeCell ref="B9:E9"/>
    <mergeCell ref="F9:G9"/>
    <mergeCell ref="B4:J4"/>
    <mergeCell ref="B5:J5"/>
    <mergeCell ref="B6:E6"/>
    <mergeCell ref="F6:H6"/>
    <mergeCell ref="I6:I7"/>
    <mergeCell ref="J6:J7"/>
    <mergeCell ref="B7:E7"/>
    <mergeCell ref="F7:G7"/>
    <mergeCell ref="K30:R30"/>
    <mergeCell ref="B10:D10"/>
    <mergeCell ref="F10:H10"/>
    <mergeCell ref="I10:J10"/>
    <mergeCell ref="B12:E12"/>
    <mergeCell ref="F12:F13"/>
    <mergeCell ref="G12:G13"/>
    <mergeCell ref="H12:J12"/>
    <mergeCell ref="B14:I14"/>
    <mergeCell ref="G15:I15"/>
    <mergeCell ref="G16:I16"/>
    <mergeCell ref="D25:I25"/>
    <mergeCell ref="C11:J11"/>
    <mergeCell ref="B524:J524"/>
    <mergeCell ref="C393:I393"/>
    <mergeCell ref="G394:I394"/>
    <mergeCell ref="G395:I395"/>
    <mergeCell ref="D435:I435"/>
    <mergeCell ref="D445:I445"/>
    <mergeCell ref="D449:I449"/>
    <mergeCell ref="D455:I455"/>
    <mergeCell ref="D424:I424"/>
    <mergeCell ref="D430:I430"/>
    <mergeCell ref="D505:I505"/>
    <mergeCell ref="D121:I121"/>
    <mergeCell ref="D128:I128"/>
    <mergeCell ref="D137:I137"/>
    <mergeCell ref="D144:I144"/>
    <mergeCell ref="D185:I185"/>
    <mergeCell ref="D153:I153"/>
    <mergeCell ref="D160:I160"/>
    <mergeCell ref="D169:I169"/>
    <mergeCell ref="D176:I176"/>
    <mergeCell ref="D217:I217"/>
    <mergeCell ref="D510:I510"/>
    <mergeCell ref="D520:I520"/>
    <mergeCell ref="D192:I192"/>
    <mergeCell ref="B523:I523"/>
    <mergeCell ref="D398:I398"/>
    <mergeCell ref="D404:I404"/>
    <mergeCell ref="D409:I409"/>
    <mergeCell ref="D419:I419"/>
    <mergeCell ref="D353:I353"/>
    <mergeCell ref="D362:I362"/>
    <mergeCell ref="D369:I369"/>
    <mergeCell ref="D305:I305"/>
    <mergeCell ref="D314:I314"/>
    <mergeCell ref="D321:I321"/>
    <mergeCell ref="D346:I346"/>
  </mergeCells>
  <printOptions horizontalCentered="1"/>
  <pageMargins left="0.19685039370078741" right="0.19685039370078741" top="0.23622047244094491" bottom="0.23622047244094491" header="0" footer="0"/>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MEMORIA DE CALCULO</vt:lpstr>
      <vt:lpstr>Cópia de S23.05 MEDIÇÃO 1</vt:lpstr>
      <vt:lpstr>PLANO DE PAVIMENTAÇÃO PMF</vt:lpstr>
      <vt:lpstr>PLAN ORÇ LICIT 03</vt:lpstr>
      <vt:lpstr>'PLAN ORÇ LICIT 03'!Area_de_impressao</vt:lpstr>
      <vt:lpstr>'PLANO DE PAVIMENTAÇÃO PMF'!Area_de_impressao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2023-12-23T06:20:08Z</cp:lastPrinted>
  <dcterms:created xsi:type="dcterms:W3CDTF">2023-07-10T15:40:50Z</dcterms:created>
  <dcterms:modified xsi:type="dcterms:W3CDTF">2023-12-27T14:22:40Z</dcterms:modified>
</cp:coreProperties>
</file>